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G213" i="9" l="1"/>
  <c r="B213" i="9"/>
  <c r="J3" i="9"/>
  <c r="L21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<sst xmlns="http://schemas.openxmlformats.org/spreadsheetml/2006/main" count="74" uniqueCount="26">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</sst>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Cart</a:t>
            </a:r>
            <a:r>
              <a:rPr lang="en-US" baseline="0"/>
              <a:t>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- 4B'!$E$3:$E$212</c:f>
              <c:numCache>
                <c:formatCode>0.000</c:formatCode>
                <c:ptCount val="210"/>
                <c:pt idx="0">
                  <c:v>0.11800508067682156</c:v>
                </c:pt>
                <c:pt idx="1">
                  <c:v>0.11430658098112796</c:v>
                </c:pt>
                <c:pt idx="2">
                  <c:v>0.11574049568293715</c:v>
                </c:pt>
                <c:pt idx="3">
                  <c:v>0.11609897535416597</c:v>
                </c:pt>
                <c:pt idx="4">
                  <c:v>0.11479157317962686</c:v>
                </c:pt>
                <c:pt idx="5">
                  <c:v>0.12939678821653189</c:v>
                </c:pt>
                <c:pt idx="6">
                  <c:v>0.12975526523235589</c:v>
                </c:pt>
                <c:pt idx="7">
                  <c:v>0.12939678556112708</c:v>
                </c:pt>
                <c:pt idx="8">
                  <c:v>0.12939678556112641</c:v>
                </c:pt>
                <c:pt idx="9">
                  <c:v>0.13460886741860173</c:v>
                </c:pt>
                <c:pt idx="10">
                  <c:v>0.13425038774737258</c:v>
                </c:pt>
                <c:pt idx="11">
                  <c:v>0.12846739382090311</c:v>
                </c:pt>
                <c:pt idx="12">
                  <c:v>0.13252437318782681</c:v>
                </c:pt>
                <c:pt idx="13">
                  <c:v>0.12660861034045584</c:v>
                </c:pt>
                <c:pt idx="14">
                  <c:v>0.12378806663707691</c:v>
                </c:pt>
                <c:pt idx="15">
                  <c:v>0.12334992747209066</c:v>
                </c:pt>
                <c:pt idx="16">
                  <c:v>0.11554715739842394</c:v>
                </c:pt>
                <c:pt idx="17">
                  <c:v>0.12460378356965247</c:v>
                </c:pt>
                <c:pt idx="18">
                  <c:v>0.12556554777569151</c:v>
                </c:pt>
                <c:pt idx="19">
                  <c:v>0.12844833186651339</c:v>
                </c:pt>
                <c:pt idx="20">
                  <c:v>0.12411253630522505</c:v>
                </c:pt>
                <c:pt idx="21">
                  <c:v>0.10993218871925521</c:v>
                </c:pt>
                <c:pt idx="22">
                  <c:v>0.10754108854269559</c:v>
                </c:pt>
                <c:pt idx="23">
                  <c:v>0.10871070508750945</c:v>
                </c:pt>
                <c:pt idx="24">
                  <c:v>0.10980567088117582</c:v>
                </c:pt>
                <c:pt idx="25">
                  <c:v>9.0639383527082257E-2</c:v>
                </c:pt>
                <c:pt idx="26">
                  <c:v>0.10071044800936324</c:v>
                </c:pt>
                <c:pt idx="27">
                  <c:v>0.10095568686737305</c:v>
                </c:pt>
                <c:pt idx="28">
                  <c:v>0.10378492753662213</c:v>
                </c:pt>
                <c:pt idx="29">
                  <c:v>0.10371853975691578</c:v>
                </c:pt>
                <c:pt idx="30">
                  <c:v>0.10407701942814428</c:v>
                </c:pt>
                <c:pt idx="31">
                  <c:v>0.11137984394381147</c:v>
                </c:pt>
                <c:pt idx="32">
                  <c:v>7.9779181682296377E-2</c:v>
                </c:pt>
                <c:pt idx="33">
                  <c:v>7.9925230283463058E-2</c:v>
                </c:pt>
                <c:pt idx="34">
                  <c:v>7.8037789062738602E-2</c:v>
                </c:pt>
                <c:pt idx="35">
                  <c:v>9.040578017356081E-2</c:v>
                </c:pt>
                <c:pt idx="36">
                  <c:v>9.5750630951936977E-2</c:v>
                </c:pt>
                <c:pt idx="37">
                  <c:v>8.3541966794844394E-2</c:v>
                </c:pt>
                <c:pt idx="38">
                  <c:v>8.9768484307967022E-2</c:v>
                </c:pt>
                <c:pt idx="39">
                  <c:v>9.2603976060036924E-2</c:v>
                </c:pt>
                <c:pt idx="40">
                  <c:v>9.5227036742044052E-2</c:v>
                </c:pt>
                <c:pt idx="41">
                  <c:v>8.5599495846416226E-2</c:v>
                </c:pt>
                <c:pt idx="42">
                  <c:v>9.1090393898256183E-2</c:v>
                </c:pt>
                <c:pt idx="43">
                  <c:v>0.10217138025877889</c:v>
                </c:pt>
                <c:pt idx="44">
                  <c:v>0.10404925785247895</c:v>
                </c:pt>
                <c:pt idx="45">
                  <c:v>0.10102955346538542</c:v>
                </c:pt>
                <c:pt idx="46">
                  <c:v>9.5472267633838467E-2</c:v>
                </c:pt>
                <c:pt idx="47">
                  <c:v>0.10081711841221494</c:v>
                </c:pt>
                <c:pt idx="48">
                  <c:v>9.9005191948387389E-2</c:v>
                </c:pt>
                <c:pt idx="49">
                  <c:v>0.10189255742590238</c:v>
                </c:pt>
                <c:pt idx="50">
                  <c:v>0.10225103709713151</c:v>
                </c:pt>
                <c:pt idx="51">
                  <c:v>0.10160046155127253</c:v>
                </c:pt>
                <c:pt idx="52">
                  <c:v>0.10203860204396104</c:v>
                </c:pt>
                <c:pt idx="53">
                  <c:v>0.10492553352704666</c:v>
                </c:pt>
                <c:pt idx="54">
                  <c:v>0.10600096988532895</c:v>
                </c:pt>
                <c:pt idx="55">
                  <c:v>0.11127943686710613</c:v>
                </c:pt>
                <c:pt idx="56">
                  <c:v>0.11556212698435747</c:v>
                </c:pt>
                <c:pt idx="57">
                  <c:v>0.10570306090541376</c:v>
                </c:pt>
                <c:pt idx="58">
                  <c:v>0.10488690997840913</c:v>
                </c:pt>
                <c:pt idx="59">
                  <c:v>0.11791215772923185</c:v>
                </c:pt>
                <c:pt idx="60">
                  <c:v>0.10395751823818582</c:v>
                </c:pt>
                <c:pt idx="61">
                  <c:v>0.1072033647146322</c:v>
                </c:pt>
                <c:pt idx="62">
                  <c:v>0.10438238303371684</c:v>
                </c:pt>
                <c:pt idx="63">
                  <c:v>0.10857671669134156</c:v>
                </c:pt>
                <c:pt idx="64">
                  <c:v>9.4608797520029708E-2</c:v>
                </c:pt>
                <c:pt idx="65">
                  <c:v>0.10675194586938043</c:v>
                </c:pt>
                <c:pt idx="66">
                  <c:v>0.10884225453314327</c:v>
                </c:pt>
                <c:pt idx="67">
                  <c:v>0.1092803976812369</c:v>
                </c:pt>
                <c:pt idx="68">
                  <c:v>9.1255499143002308E-2</c:v>
                </c:pt>
                <c:pt idx="69">
                  <c:v>0.10846468074866165</c:v>
                </c:pt>
                <c:pt idx="70">
                  <c:v>0.1078742418996879</c:v>
                </c:pt>
                <c:pt idx="71">
                  <c:v>9.7511081542776434E-2</c:v>
                </c:pt>
                <c:pt idx="72">
                  <c:v>0.10987907265359832</c:v>
                </c:pt>
                <c:pt idx="73">
                  <c:v>0.11415306580498047</c:v>
                </c:pt>
                <c:pt idx="74">
                  <c:v>0.11904068064971342</c:v>
                </c:pt>
                <c:pt idx="75">
                  <c:v>0.11873364070949999</c:v>
                </c:pt>
                <c:pt idx="76">
                  <c:v>0.11595995402274108</c:v>
                </c:pt>
                <c:pt idx="77">
                  <c:v>0.125267609292319</c:v>
                </c:pt>
                <c:pt idx="78">
                  <c:v>0.11078021778302902</c:v>
                </c:pt>
                <c:pt idx="79">
                  <c:v>0.11961113585933439</c:v>
                </c:pt>
                <c:pt idx="80">
                  <c:v>0.12184792579099007</c:v>
                </c:pt>
                <c:pt idx="81">
                  <c:v>0.12220640546221921</c:v>
                </c:pt>
                <c:pt idx="82">
                  <c:v>0.11967751965593305</c:v>
                </c:pt>
                <c:pt idx="83">
                  <c:v>0.12163549339322409</c:v>
                </c:pt>
                <c:pt idx="84">
                  <c:v>0.12085215025416617</c:v>
                </c:pt>
                <c:pt idx="85">
                  <c:v>0.11586577914701948</c:v>
                </c:pt>
                <c:pt idx="86">
                  <c:v>0.10862933842795158</c:v>
                </c:pt>
                <c:pt idx="87">
                  <c:v>9.9148712794644045E-2</c:v>
                </c:pt>
                <c:pt idx="88">
                  <c:v>9.0491633070924768E-2</c:v>
                </c:pt>
                <c:pt idx="89">
                  <c:v>9.1954209496117892E-2</c:v>
                </c:pt>
                <c:pt idx="90">
                  <c:v>0.10214266351158645</c:v>
                </c:pt>
                <c:pt idx="91">
                  <c:v>9.3388128181034466E-2</c:v>
                </c:pt>
                <c:pt idx="92">
                  <c:v>0.10214266351158645</c:v>
                </c:pt>
                <c:pt idx="93">
                  <c:v>9.4529952319023766E-2</c:v>
                </c:pt>
                <c:pt idx="94">
                  <c:v>9.2576123318592635E-2</c:v>
                </c:pt>
                <c:pt idx="95">
                  <c:v>9.3439129934514392E-2</c:v>
                </c:pt>
                <c:pt idx="96">
                  <c:v>8.9607861317919618E-2</c:v>
                </c:pt>
                <c:pt idx="97">
                  <c:v>9.5603287642155088E-2</c:v>
                </c:pt>
                <c:pt idx="98">
                  <c:v>9.7249638724836357E-2</c:v>
                </c:pt>
                <c:pt idx="99">
                  <c:v>0.1041080716649939</c:v>
                </c:pt>
                <c:pt idx="100">
                  <c:v>0.10141862718638747</c:v>
                </c:pt>
                <c:pt idx="101">
                  <c:v>9.9315472836787211E-2</c:v>
                </c:pt>
                <c:pt idx="102">
                  <c:v>0.10402302774956958</c:v>
                </c:pt>
                <c:pt idx="103">
                  <c:v>8.4860453793313584E-2</c:v>
                </c:pt>
                <c:pt idx="104">
                  <c:v>0.10452755469426284</c:v>
                </c:pt>
                <c:pt idx="105">
                  <c:v>0.10236129727917437</c:v>
                </c:pt>
                <c:pt idx="106">
                  <c:v>0.10192315413108041</c:v>
                </c:pt>
                <c:pt idx="107">
                  <c:v>0.10503207898355064</c:v>
                </c:pt>
                <c:pt idx="108">
                  <c:v>8.9634389847290441E-2</c:v>
                </c:pt>
                <c:pt idx="109">
                  <c:v>0.10281481715957648</c:v>
                </c:pt>
                <c:pt idx="110">
                  <c:v>0.10323968062740492</c:v>
                </c:pt>
                <c:pt idx="111">
                  <c:v>0.1019231514756756</c:v>
                </c:pt>
                <c:pt idx="112">
                  <c:v>9.9182701260481537E-2</c:v>
                </c:pt>
                <c:pt idx="113">
                  <c:v>0.10583408622454031</c:v>
                </c:pt>
                <c:pt idx="114">
                  <c:v>9.9461521437953573E-2</c:v>
                </c:pt>
                <c:pt idx="115">
                  <c:v>9.9249089040187907E-2</c:v>
                </c:pt>
                <c:pt idx="116">
                  <c:v>0.11256513068235588</c:v>
                </c:pt>
                <c:pt idx="117">
                  <c:v>0.11430652728502104</c:v>
                </c:pt>
                <c:pt idx="118">
                  <c:v>0.11083912010591718</c:v>
                </c:pt>
                <c:pt idx="119">
                  <c:v>0.1133638571922351</c:v>
                </c:pt>
                <c:pt idx="120">
                  <c:v>0.10257583336749519</c:v>
                </c:pt>
                <c:pt idx="121">
                  <c:v>9.8372806727108006E-2</c:v>
                </c:pt>
                <c:pt idx="122">
                  <c:v>8.8173919768058245E-2</c:v>
                </c:pt>
                <c:pt idx="123">
                  <c:v>8.3466364855275893E-2</c:v>
                </c:pt>
                <c:pt idx="124">
                  <c:v>0.10090082321683448</c:v>
                </c:pt>
                <c:pt idx="125">
                  <c:v>9.0404461272297287E-2</c:v>
                </c:pt>
                <c:pt idx="126">
                  <c:v>0.10501880726950022</c:v>
                </c:pt>
                <c:pt idx="127">
                  <c:v>9.9381861944196459E-2</c:v>
                </c:pt>
                <c:pt idx="128">
                  <c:v>9.8452470203972506E-2</c:v>
                </c:pt>
                <c:pt idx="129">
                  <c:v>0.10014613914575632</c:v>
                </c:pt>
                <c:pt idx="130">
                  <c:v>9.4740285009340383E-2</c:v>
                </c:pt>
                <c:pt idx="131">
                  <c:v>8.9915340563370763E-2</c:v>
                </c:pt>
                <c:pt idx="132">
                  <c:v>9.1367919367112041E-2</c:v>
                </c:pt>
                <c:pt idx="133">
                  <c:v>9.1155486969346375E-2</c:v>
                </c:pt>
                <c:pt idx="134">
                  <c:v>9.2246305370747406E-2</c:v>
                </c:pt>
                <c:pt idx="135">
                  <c:v>8.7259935591302643E-2</c:v>
                </c:pt>
                <c:pt idx="136">
                  <c:v>8.7326319387902265E-2</c:v>
                </c:pt>
                <c:pt idx="137">
                  <c:v>9.3613840259065009E-2</c:v>
                </c:pt>
                <c:pt idx="138">
                  <c:v>9.6792433622352375E-2</c:v>
                </c:pt>
                <c:pt idx="139">
                  <c:v>9.6986205901293018E-2</c:v>
                </c:pt>
                <c:pt idx="140">
                  <c:v>9.1320601508010149E-2</c:v>
                </c:pt>
                <c:pt idx="141">
                  <c:v>7.2706132109659885E-2</c:v>
                </c:pt>
                <c:pt idx="142">
                  <c:v>7.3210660382055065E-2</c:v>
                </c:pt>
                <c:pt idx="143">
                  <c:v>8.8678449368155998E-2</c:v>
                </c:pt>
                <c:pt idx="144">
                  <c:v>8.8885063349826696E-2</c:v>
                </c:pt>
                <c:pt idx="145">
                  <c:v>9.465477759603097E-2</c:v>
                </c:pt>
                <c:pt idx="146">
                  <c:v>9.3697162109958557E-2</c:v>
                </c:pt>
                <c:pt idx="147">
                  <c:v>9.4918649724812024E-2</c:v>
                </c:pt>
                <c:pt idx="148">
                  <c:v>9.5781653685328982E-2</c:v>
                </c:pt>
                <c:pt idx="149">
                  <c:v>9.5908608173242552E-2</c:v>
                </c:pt>
                <c:pt idx="150">
                  <c:v>0.10985743323130001</c:v>
                </c:pt>
                <c:pt idx="151">
                  <c:v>9.7181534191409485E-2</c:v>
                </c:pt>
                <c:pt idx="152">
                  <c:v>0.10345577671000895</c:v>
                </c:pt>
                <c:pt idx="153">
                  <c:v>0.10611118300977868</c:v>
                </c:pt>
                <c:pt idx="154">
                  <c:v>0.10558756195183328</c:v>
                </c:pt>
                <c:pt idx="155">
                  <c:v>0.10860726235581974</c:v>
                </c:pt>
                <c:pt idx="156">
                  <c:v>9.0370365414247242E-2</c:v>
                </c:pt>
                <c:pt idx="157">
                  <c:v>8.9427697976865797E-2</c:v>
                </c:pt>
                <c:pt idx="158">
                  <c:v>0.11147676809407836</c:v>
                </c:pt>
                <c:pt idx="159">
                  <c:v>0.10395281421477599</c:v>
                </c:pt>
                <c:pt idx="160">
                  <c:v>0.12266186563522506</c:v>
                </c:pt>
                <c:pt idx="161">
                  <c:v>0.12705866455455289</c:v>
                </c:pt>
                <c:pt idx="162">
                  <c:v>0.12486046866807644</c:v>
                </c:pt>
                <c:pt idx="163">
                  <c:v>0.12722378042091953</c:v>
                </c:pt>
                <c:pt idx="164">
                  <c:v>0.1311060534463997</c:v>
                </c:pt>
                <c:pt idx="165">
                  <c:v>0.1327524045290816</c:v>
                </c:pt>
                <c:pt idx="166">
                  <c:v>0.13578166856009216</c:v>
                </c:pt>
                <c:pt idx="167">
                  <c:v>0.1302243867116529</c:v>
                </c:pt>
                <c:pt idx="168">
                  <c:v>0.12885685182333564</c:v>
                </c:pt>
                <c:pt idx="169">
                  <c:v>0.12930037540998879</c:v>
                </c:pt>
                <c:pt idx="170">
                  <c:v>0.11565735857355122</c:v>
                </c:pt>
                <c:pt idx="171">
                  <c:v>0.13007793096411158</c:v>
                </c:pt>
                <c:pt idx="172">
                  <c:v>0.12655413760985995</c:v>
                </c:pt>
                <c:pt idx="173">
                  <c:v>0.1105058755831459</c:v>
                </c:pt>
                <c:pt idx="174">
                  <c:v>0.10633107136090525</c:v>
                </c:pt>
                <c:pt idx="175">
                  <c:v>0.10654350375867092</c:v>
                </c:pt>
                <c:pt idx="176">
                  <c:v>0.10597259168967675</c:v>
                </c:pt>
                <c:pt idx="177">
                  <c:v>0.10489715267598933</c:v>
                </c:pt>
                <c:pt idx="178">
                  <c:v>0.10627050199729356</c:v>
                </c:pt>
                <c:pt idx="179">
                  <c:v>0.10035473914992322</c:v>
                </c:pt>
                <c:pt idx="180">
                  <c:v>0.10651115681320544</c:v>
                </c:pt>
                <c:pt idx="181">
                  <c:v>9.9719111652754891E-2</c:v>
                </c:pt>
                <c:pt idx="182">
                  <c:v>0.10105430092330925</c:v>
                </c:pt>
                <c:pt idx="183">
                  <c:v>6.5853027239658801E-2</c:v>
                </c:pt>
                <c:pt idx="184">
                  <c:v>7.9623459406491154E-2</c:v>
                </c:pt>
                <c:pt idx="185">
                  <c:v>7.0744816324707652E-2</c:v>
                </c:pt>
                <c:pt idx="186">
                  <c:v>7.5042885829674527E-2</c:v>
                </c:pt>
                <c:pt idx="187">
                  <c:v>7.5991371683151274E-2</c:v>
                </c:pt>
                <c:pt idx="188">
                  <c:v>7.7863430860756352E-2</c:v>
                </c:pt>
                <c:pt idx="189">
                  <c:v>8.8227025212095259E-2</c:v>
                </c:pt>
                <c:pt idx="190">
                  <c:v>7.3023108354776017E-2</c:v>
                </c:pt>
                <c:pt idx="191">
                  <c:v>7.5839505993592821E-2</c:v>
                </c:pt>
                <c:pt idx="192">
                  <c:v>7.8301574008849989E-2</c:v>
                </c:pt>
                <c:pt idx="193">
                  <c:v>8.7490971756384178E-2</c:v>
                </c:pt>
                <c:pt idx="194">
                  <c:v>8.6057051743765683E-2</c:v>
                </c:pt>
                <c:pt idx="195">
                  <c:v>8.4344316864484459E-2</c:v>
                </c:pt>
                <c:pt idx="196">
                  <c:v>9.9840763590861303E-2</c:v>
                </c:pt>
                <c:pt idx="197">
                  <c:v>8.2565196860901358E-2</c:v>
                </c:pt>
                <c:pt idx="198">
                  <c:v>8.3938548837610719E-2</c:v>
                </c:pt>
                <c:pt idx="199">
                  <c:v>9.969471764509974E-2</c:v>
                </c:pt>
                <c:pt idx="200">
                  <c:v>8.6527570013078578E-2</c:v>
                </c:pt>
                <c:pt idx="201">
                  <c:v>8.8985487980666869E-2</c:v>
                </c:pt>
                <c:pt idx="202">
                  <c:v>0.10163316327470893</c:v>
                </c:pt>
                <c:pt idx="203">
                  <c:v>0.10163316327470893</c:v>
                </c:pt>
                <c:pt idx="204">
                  <c:v>0.10459932158482615</c:v>
                </c:pt>
                <c:pt idx="205">
                  <c:v>0.10242978343862691</c:v>
                </c:pt>
                <c:pt idx="206">
                  <c:v>9.9920424412320658E-2</c:v>
                </c:pt>
                <c:pt idx="207">
                  <c:v>9.4641958758246048E-2</c:v>
                </c:pt>
                <c:pt idx="208">
                  <c:v>9.3991383212387064E-2</c:v>
                </c:pt>
                <c:pt idx="209">
                  <c:v>9.2995606347862206E-2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- 4B'!$J$3:$J$212</c:f>
              <c:numCache>
                <c:formatCode>0.000</c:formatCode>
                <c:ptCount val="210"/>
                <c:pt idx="0">
                  <c:v>0.12416030704059276</c:v>
                </c:pt>
                <c:pt idx="1">
                  <c:v>0.12416030704059244</c:v>
                </c:pt>
                <c:pt idx="2">
                  <c:v>0.11469165910426486</c:v>
                </c:pt>
                <c:pt idx="3">
                  <c:v>0.11418713215957192</c:v>
                </c:pt>
                <c:pt idx="4">
                  <c:v>0.11397470108950915</c:v>
                </c:pt>
                <c:pt idx="5">
                  <c:v>0.11390831596520759</c:v>
                </c:pt>
                <c:pt idx="6">
                  <c:v>0.11512980358006107</c:v>
                </c:pt>
                <c:pt idx="7">
                  <c:v>0.12539507433571206</c:v>
                </c:pt>
                <c:pt idx="8">
                  <c:v>0.1304611049366162</c:v>
                </c:pt>
                <c:pt idx="9">
                  <c:v>0.12860232145616893</c:v>
                </c:pt>
                <c:pt idx="10">
                  <c:v>0.14445637853721746</c:v>
                </c:pt>
                <c:pt idx="11">
                  <c:v>0.1257987668477841</c:v>
                </c:pt>
                <c:pt idx="12">
                  <c:v>0.1255066749562613</c:v>
                </c:pt>
                <c:pt idx="13">
                  <c:v>0.12977608672095067</c:v>
                </c:pt>
                <c:pt idx="14">
                  <c:v>0.12666388113736968</c:v>
                </c:pt>
                <c:pt idx="15">
                  <c:v>0.12601330559151036</c:v>
                </c:pt>
                <c:pt idx="16">
                  <c:v>0.14178770052339634</c:v>
                </c:pt>
                <c:pt idx="17">
                  <c:v>0.13441936019998699</c:v>
                </c:pt>
                <c:pt idx="18">
                  <c:v>0.13781038596104001</c:v>
                </c:pt>
                <c:pt idx="19">
                  <c:v>0.11305859168495551</c:v>
                </c:pt>
                <c:pt idx="20">
                  <c:v>0.11112014871075049</c:v>
                </c:pt>
                <c:pt idx="21">
                  <c:v>0.11938058871249074</c:v>
                </c:pt>
                <c:pt idx="22">
                  <c:v>0.1185972442457309</c:v>
                </c:pt>
                <c:pt idx="23">
                  <c:v>0.1338803866023795</c:v>
                </c:pt>
                <c:pt idx="24">
                  <c:v>0.15275457940954451</c:v>
                </c:pt>
                <c:pt idx="25">
                  <c:v>0.14893782219180782</c:v>
                </c:pt>
                <c:pt idx="26">
                  <c:v>0.14136242990919295</c:v>
                </c:pt>
                <c:pt idx="27">
                  <c:v>0.13014954261662523</c:v>
                </c:pt>
                <c:pt idx="28">
                  <c:v>0.13088516207790821</c:v>
                </c:pt>
                <c:pt idx="29">
                  <c:v>0.12945124206528941</c:v>
                </c:pt>
                <c:pt idx="30">
                  <c:v>0.12555568935954342</c:v>
                </c:pt>
                <c:pt idx="31">
                  <c:v>0.11015843421771131</c:v>
                </c:pt>
                <c:pt idx="32">
                  <c:v>0.11356484202188276</c:v>
                </c:pt>
                <c:pt idx="33">
                  <c:v>0.10973567311273609</c:v>
                </c:pt>
                <c:pt idx="34">
                  <c:v>0.11152807146888148</c:v>
                </c:pt>
                <c:pt idx="35">
                  <c:v>9.676768085361892E-2</c:v>
                </c:pt>
                <c:pt idx="36">
                  <c:v>9.6767680853618601E-2</c:v>
                </c:pt>
                <c:pt idx="37">
                  <c:v>9.5546193238765134E-2</c:v>
                </c:pt>
                <c:pt idx="38">
                  <c:v>9.5612581018471809E-2</c:v>
                </c:pt>
                <c:pt idx="39">
                  <c:v>9.5022576163927105E-2</c:v>
                </c:pt>
                <c:pt idx="40">
                  <c:v>9.5022576163927425E-2</c:v>
                </c:pt>
                <c:pt idx="41">
                  <c:v>9.7404980702319774E-2</c:v>
                </c:pt>
                <c:pt idx="42">
                  <c:v>0.10057985801236637</c:v>
                </c:pt>
                <c:pt idx="43">
                  <c:v>0.10137647817628433</c:v>
                </c:pt>
                <c:pt idx="44">
                  <c:v>9.9555858729694954E-2</c:v>
                </c:pt>
                <c:pt idx="45">
                  <c:v>0.10098977475920672</c:v>
                </c:pt>
                <c:pt idx="46">
                  <c:v>0.10545252480840833</c:v>
                </c:pt>
                <c:pt idx="47">
                  <c:v>0.11659989629323324</c:v>
                </c:pt>
                <c:pt idx="48">
                  <c:v>0.13227924836054142</c:v>
                </c:pt>
                <c:pt idx="49">
                  <c:v>0.13156228901808345</c:v>
                </c:pt>
                <c:pt idx="50">
                  <c:v>0.13019475811287357</c:v>
                </c:pt>
                <c:pt idx="51">
                  <c:v>0.13048685000439636</c:v>
                </c:pt>
                <c:pt idx="52">
                  <c:v>0.1274543039145718</c:v>
                </c:pt>
                <c:pt idx="53">
                  <c:v>0.1135573525819575</c:v>
                </c:pt>
                <c:pt idx="54">
                  <c:v>0.11673266521413408</c:v>
                </c:pt>
                <c:pt idx="55">
                  <c:v>0.11515269792805147</c:v>
                </c:pt>
                <c:pt idx="56">
                  <c:v>0.11601570454397388</c:v>
                </c:pt>
                <c:pt idx="57">
                  <c:v>0.11324659658850328</c:v>
                </c:pt>
                <c:pt idx="58">
                  <c:v>0.11947311277392365</c:v>
                </c:pt>
                <c:pt idx="59">
                  <c:v>0.11774171777581741</c:v>
                </c:pt>
                <c:pt idx="60">
                  <c:v>0.11585427655509423</c:v>
                </c:pt>
                <c:pt idx="61">
                  <c:v>0.11982621200659328</c:v>
                </c:pt>
                <c:pt idx="62">
                  <c:v>0.13044952843904437</c:v>
                </c:pt>
                <c:pt idx="63">
                  <c:v>0.14722384497231542</c:v>
                </c:pt>
                <c:pt idx="64">
                  <c:v>0.16291319598877735</c:v>
                </c:pt>
                <c:pt idx="65">
                  <c:v>0.17579240044924399</c:v>
                </c:pt>
                <c:pt idx="66">
                  <c:v>0.19221736694388156</c:v>
                </c:pt>
                <c:pt idx="67">
                  <c:v>0.18700528906951394</c:v>
                </c:pt>
                <c:pt idx="68">
                  <c:v>0.19199166017666064</c:v>
                </c:pt>
                <c:pt idx="69">
                  <c:v>0.18736376608533795</c:v>
                </c:pt>
                <c:pt idx="70">
                  <c:v>0.19199165752125549</c:v>
                </c:pt>
                <c:pt idx="71">
                  <c:v>0.19110912279765191</c:v>
                </c:pt>
                <c:pt idx="72">
                  <c:v>0.19246338198881105</c:v>
                </c:pt>
                <c:pt idx="73">
                  <c:v>0.18857197800303296</c:v>
                </c:pt>
                <c:pt idx="74">
                  <c:v>0.17409996853686205</c:v>
                </c:pt>
                <c:pt idx="75">
                  <c:v>0.15906119306625777</c:v>
                </c:pt>
                <c:pt idx="76">
                  <c:v>0.16081543137165297</c:v>
                </c:pt>
                <c:pt idx="77">
                  <c:v>0.14505969921399653</c:v>
                </c:pt>
                <c:pt idx="78">
                  <c:v>0.14903076667664006</c:v>
                </c:pt>
                <c:pt idx="79">
                  <c:v>0.14867228700541124</c:v>
                </c:pt>
                <c:pt idx="80">
                  <c:v>0.132459748925431</c:v>
                </c:pt>
                <c:pt idx="81">
                  <c:v>0.13759216730604179</c:v>
                </c:pt>
                <c:pt idx="82">
                  <c:v>0.13014416616117244</c:v>
                </c:pt>
                <c:pt idx="83">
                  <c:v>0.12289321537095033</c:v>
                </c:pt>
                <c:pt idx="84">
                  <c:v>0.12036847828463239</c:v>
                </c:pt>
                <c:pt idx="85">
                  <c:v>0.14032724106578373</c:v>
                </c:pt>
                <c:pt idx="86">
                  <c:v>0.13755813311031342</c:v>
                </c:pt>
                <c:pt idx="87">
                  <c:v>0.14051101572327285</c:v>
                </c:pt>
                <c:pt idx="88">
                  <c:v>0.11337725090322438</c:v>
                </c:pt>
                <c:pt idx="89">
                  <c:v>0.1008436857389604</c:v>
                </c:pt>
                <c:pt idx="90">
                  <c:v>0.10516453590696226</c:v>
                </c:pt>
                <c:pt idx="91">
                  <c:v>0.10499939584794857</c:v>
                </c:pt>
                <c:pt idx="92">
                  <c:v>0.10477368775302541</c:v>
                </c:pt>
                <c:pt idx="93">
                  <c:v>0.11794455011058512</c:v>
                </c:pt>
                <c:pt idx="94">
                  <c:v>0.11613305764118693</c:v>
                </c:pt>
                <c:pt idx="95">
                  <c:v>0.11980333359103271</c:v>
                </c:pt>
                <c:pt idx="96">
                  <c:v>0.12016181326226154</c:v>
                </c:pt>
                <c:pt idx="97">
                  <c:v>0.11839761180391242</c:v>
                </c:pt>
                <c:pt idx="98">
                  <c:v>0.12496809493400131</c:v>
                </c:pt>
                <c:pt idx="99">
                  <c:v>0.12307112455475135</c:v>
                </c:pt>
                <c:pt idx="100">
                  <c:v>0.12696711125492477</c:v>
                </c:pt>
                <c:pt idx="101">
                  <c:v>0.13338740104698835</c:v>
                </c:pt>
                <c:pt idx="102">
                  <c:v>0.13156678160039897</c:v>
                </c:pt>
                <c:pt idx="103">
                  <c:v>0.11818348418966912</c:v>
                </c:pt>
                <c:pt idx="104">
                  <c:v>0.1204007473413452</c:v>
                </c:pt>
                <c:pt idx="105">
                  <c:v>0.11845604930121198</c:v>
                </c:pt>
                <c:pt idx="106">
                  <c:v>0.11354933901552465</c:v>
                </c:pt>
                <c:pt idx="107">
                  <c:v>0.1204936838599627</c:v>
                </c:pt>
                <c:pt idx="108">
                  <c:v>0.1209982081492505</c:v>
                </c:pt>
                <c:pt idx="109">
                  <c:v>0.13328696977763566</c:v>
                </c:pt>
                <c:pt idx="110">
                  <c:v>0.10421389001141927</c:v>
                </c:pt>
                <c:pt idx="111">
                  <c:v>0.10689795405146588</c:v>
                </c:pt>
                <c:pt idx="112">
                  <c:v>0.10623199646248847</c:v>
                </c:pt>
                <c:pt idx="113">
                  <c:v>0.11216103500701693</c:v>
                </c:pt>
                <c:pt idx="114">
                  <c:v>0.1101375454619834</c:v>
                </c:pt>
                <c:pt idx="115">
                  <c:v>0.1072887740296483</c:v>
                </c:pt>
                <c:pt idx="116">
                  <c:v>0.13238991701666308</c:v>
                </c:pt>
                <c:pt idx="117">
                  <c:v>0.12409175095860231</c:v>
                </c:pt>
                <c:pt idx="118">
                  <c:v>0.12330840649184216</c:v>
                </c:pt>
                <c:pt idx="119">
                  <c:v>0.11703416397324236</c:v>
                </c:pt>
                <c:pt idx="120">
                  <c:v>0.11856225753388022</c:v>
                </c:pt>
                <c:pt idx="121">
                  <c:v>0.13007392710602894</c:v>
                </c:pt>
                <c:pt idx="122">
                  <c:v>0.12828152742218066</c:v>
                </c:pt>
                <c:pt idx="123">
                  <c:v>0.12937606054912118</c:v>
                </c:pt>
                <c:pt idx="124">
                  <c:v>0.14484013480968325</c:v>
                </c:pt>
                <c:pt idx="125">
                  <c:v>0.16269902397234509</c:v>
                </c:pt>
                <c:pt idx="126">
                  <c:v>0.15981580721479868</c:v>
                </c:pt>
                <c:pt idx="127">
                  <c:v>0.15937228097274006</c:v>
                </c:pt>
                <c:pt idx="128">
                  <c:v>0.14701756954218367</c:v>
                </c:pt>
                <c:pt idx="129">
                  <c:v>0.12713388752350116</c:v>
                </c:pt>
                <c:pt idx="130">
                  <c:v>0.11543513207736361</c:v>
                </c:pt>
                <c:pt idx="131">
                  <c:v>0.11414726066591084</c:v>
                </c:pt>
                <c:pt idx="132">
                  <c:v>9.6008687320027528E-2</c:v>
                </c:pt>
                <c:pt idx="133">
                  <c:v>9.9688524241491938E-2</c:v>
                </c:pt>
                <c:pt idx="134">
                  <c:v>0.12544024277436536</c:v>
                </c:pt>
                <c:pt idx="135">
                  <c:v>0.12710568797029975</c:v>
                </c:pt>
                <c:pt idx="136">
                  <c:v>0.13106390974710649</c:v>
                </c:pt>
                <c:pt idx="137">
                  <c:v>0.13184725288616442</c:v>
                </c:pt>
                <c:pt idx="138">
                  <c:v>0.14320705676875498</c:v>
                </c:pt>
                <c:pt idx="139">
                  <c:v>0.12628996971002227</c:v>
                </c:pt>
                <c:pt idx="140">
                  <c:v>0.12658788267304452</c:v>
                </c:pt>
                <c:pt idx="141">
                  <c:v>0.13357908453410258</c:v>
                </c:pt>
                <c:pt idx="142">
                  <c:v>0.1347872924686912</c:v>
                </c:pt>
                <c:pt idx="143">
                  <c:v>0.1541145764726421</c:v>
                </c:pt>
                <c:pt idx="144">
                  <c:v>0.15353038870648916</c:v>
                </c:pt>
                <c:pt idx="145">
                  <c:v>0.15651192773202319</c:v>
                </c:pt>
                <c:pt idx="146">
                  <c:v>0.15255327063308677</c:v>
                </c:pt>
                <c:pt idx="147">
                  <c:v>0.15711477827240533</c:v>
                </c:pt>
                <c:pt idx="148">
                  <c:v>0.14952072587096543</c:v>
                </c:pt>
                <c:pt idx="149">
                  <c:v>0.13355256264324589</c:v>
                </c:pt>
                <c:pt idx="150">
                  <c:v>0.131680500810236</c:v>
                </c:pt>
                <c:pt idx="151">
                  <c:v>0.13524623158502908</c:v>
                </c:pt>
                <c:pt idx="152">
                  <c:v>0.11803748397379715</c:v>
                </c:pt>
                <c:pt idx="153">
                  <c:v>0.11687656705025795</c:v>
                </c:pt>
                <c:pt idx="154">
                  <c:v>0.11685747028160066</c:v>
                </c:pt>
                <c:pt idx="155">
                  <c:v>0.11910710589909249</c:v>
                </c:pt>
                <c:pt idx="156">
                  <c:v>0.11817771415886885</c:v>
                </c:pt>
                <c:pt idx="157">
                  <c:v>0.12215503270433256</c:v>
                </c:pt>
                <c:pt idx="158">
                  <c:v>0.11594717398233174</c:v>
                </c:pt>
                <c:pt idx="159">
                  <c:v>0.11487173496864464</c:v>
                </c:pt>
                <c:pt idx="160">
                  <c:v>0.11263537903141768</c:v>
                </c:pt>
                <c:pt idx="161">
                  <c:v>0.11632474776681401</c:v>
                </c:pt>
                <c:pt idx="162">
                  <c:v>0.11762756722695744</c:v>
                </c:pt>
                <c:pt idx="163">
                  <c:v>0.11192423677735246</c:v>
                </c:pt>
                <c:pt idx="164">
                  <c:v>0.11027788569467022</c:v>
                </c:pt>
                <c:pt idx="165">
                  <c:v>9.6243582726759688E-2</c:v>
                </c:pt>
                <c:pt idx="166">
                  <c:v>9.7989124066285696E-2</c:v>
                </c:pt>
                <c:pt idx="167">
                  <c:v>9.863969961214436E-2</c:v>
                </c:pt>
                <c:pt idx="168">
                  <c:v>9.7969597286306428E-2</c:v>
                </c:pt>
                <c:pt idx="169">
                  <c:v>0.11464602687372148</c:v>
                </c:pt>
                <c:pt idx="170">
                  <c:v>0.11586751448857528</c:v>
                </c:pt>
                <c:pt idx="171">
                  <c:v>0.10328040590273882</c:v>
                </c:pt>
                <c:pt idx="172">
                  <c:v>0.10525747375328263</c:v>
                </c:pt>
                <c:pt idx="173">
                  <c:v>0.10259625302052466</c:v>
                </c:pt>
                <c:pt idx="174">
                  <c:v>0.10381773665227108</c:v>
                </c:pt>
                <c:pt idx="175">
                  <c:v>0.10136851033974267</c:v>
                </c:pt>
                <c:pt idx="176">
                  <c:v>0.10280243035236117</c:v>
                </c:pt>
                <c:pt idx="177">
                  <c:v>0.1020058115161461</c:v>
                </c:pt>
                <c:pt idx="178">
                  <c:v>0.10424260144780177</c:v>
                </c:pt>
                <c:pt idx="179">
                  <c:v>0.11009197917087056</c:v>
                </c:pt>
                <c:pt idx="180">
                  <c:v>0.10846469137028122</c:v>
                </c:pt>
                <c:pt idx="181">
                  <c:v>0.10837877946600008</c:v>
                </c:pt>
                <c:pt idx="182">
                  <c:v>9.7378323243496115E-2</c:v>
                </c:pt>
                <c:pt idx="183">
                  <c:v>9.8812241928412689E-2</c:v>
                </c:pt>
                <c:pt idx="184">
                  <c:v>6.9805981280926577E-2</c:v>
                </c:pt>
                <c:pt idx="185">
                  <c:v>0.12384700111882782</c:v>
                </c:pt>
                <c:pt idx="186">
                  <c:v>0.15372164882079681</c:v>
                </c:pt>
                <c:pt idx="187">
                  <c:v>0.15408012849202563</c:v>
                </c:pt>
                <c:pt idx="188">
                  <c:v>0.15538127560063592</c:v>
                </c:pt>
                <c:pt idx="189">
                  <c:v>0.16984914032994727</c:v>
                </c:pt>
                <c:pt idx="190">
                  <c:v>0.15566009577810824</c:v>
                </c:pt>
                <c:pt idx="191">
                  <c:v>0.15745249413425397</c:v>
                </c:pt>
                <c:pt idx="192">
                  <c:v>0.15751888191396032</c:v>
                </c:pt>
                <c:pt idx="193">
                  <c:v>0.15418885685554162</c:v>
                </c:pt>
                <c:pt idx="194">
                  <c:v>0.15960337216162787</c:v>
                </c:pt>
                <c:pt idx="195">
                  <c:v>0.16039999498095098</c:v>
                </c:pt>
                <c:pt idx="196">
                  <c:v>0.15866859998284472</c:v>
                </c:pt>
                <c:pt idx="197">
                  <c:v>0.14485131212709554</c:v>
                </c:pt>
                <c:pt idx="198">
                  <c:v>0.14551726573296589</c:v>
                </c:pt>
                <c:pt idx="199">
                  <c:v>0.12680778031808809</c:v>
                </c:pt>
                <c:pt idx="200">
                  <c:v>0.12473656576757804</c:v>
                </c:pt>
                <c:pt idx="201">
                  <c:v>0.12465690229071322</c:v>
                </c:pt>
                <c:pt idx="202">
                  <c:v>0.11207604478769823</c:v>
                </c:pt>
                <c:pt idx="203">
                  <c:v>0.11121304082718095</c:v>
                </c:pt>
                <c:pt idx="204">
                  <c:v>0.10832567534966661</c:v>
                </c:pt>
                <c:pt idx="205">
                  <c:v>0.11252000635188684</c:v>
                </c:pt>
                <c:pt idx="206">
                  <c:v>0.11264696083980041</c:v>
                </c:pt>
                <c:pt idx="207">
                  <c:v>0.12545934219842875</c:v>
                </c:pt>
                <c:pt idx="208">
                  <c:v>0.12451085368954751</c:v>
                </c:pt>
                <c:pt idx="209">
                  <c:v>0.12501538063424011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- 4B'!$O$3:$O$212</c:f>
              <c:numCache>
                <c:formatCode>0.000</c:formatCode>
                <c:ptCount val="210"/>
                <c:pt idx="0">
                  <c:v>0.31122098282691418</c:v>
                </c:pt>
                <c:pt idx="1">
                  <c:v>0.32771190310683102</c:v>
                </c:pt>
                <c:pt idx="2">
                  <c:v>0.32019794817668273</c:v>
                </c:pt>
                <c:pt idx="3">
                  <c:v>0.3402135311274096</c:v>
                </c:pt>
                <c:pt idx="4">
                  <c:v>0.35351178063961064</c:v>
                </c:pt>
                <c:pt idx="5">
                  <c:v>0.35380387253113343</c:v>
                </c:pt>
                <c:pt idx="6">
                  <c:v>0.35437478460012789</c:v>
                </c:pt>
                <c:pt idx="7">
                  <c:v>0.33995377688743561</c:v>
                </c:pt>
                <c:pt idx="8">
                  <c:v>0.32585395811178225</c:v>
                </c:pt>
                <c:pt idx="9">
                  <c:v>0.33150912956148298</c:v>
                </c:pt>
                <c:pt idx="10">
                  <c:v>0.32587218423617886</c:v>
                </c:pt>
                <c:pt idx="11">
                  <c:v>0.30606903368321831</c:v>
                </c:pt>
                <c:pt idx="12">
                  <c:v>0.32236705232845453</c:v>
                </c:pt>
                <c:pt idx="13">
                  <c:v>0.30639560704192192</c:v>
                </c:pt>
                <c:pt idx="14">
                  <c:v>0.31532528138064136</c:v>
                </c:pt>
                <c:pt idx="15">
                  <c:v>0.31317440335326685</c:v>
                </c:pt>
                <c:pt idx="16">
                  <c:v>0.29893225070198598</c:v>
                </c:pt>
                <c:pt idx="17">
                  <c:v>0.3142813481716164</c:v>
                </c:pt>
                <c:pt idx="18">
                  <c:v>0.3142813481716164</c:v>
                </c:pt>
                <c:pt idx="19">
                  <c:v>0.31413530089815295</c:v>
                </c:pt>
                <c:pt idx="20">
                  <c:v>0.33041509076358766</c:v>
                </c:pt>
                <c:pt idx="21">
                  <c:v>0.32888198182182765</c:v>
                </c:pt>
                <c:pt idx="22">
                  <c:v>0.32924046149305713</c:v>
                </c:pt>
                <c:pt idx="23">
                  <c:v>0.31620651677636585</c:v>
                </c:pt>
                <c:pt idx="24">
                  <c:v>0.31411707610145889</c:v>
                </c:pt>
                <c:pt idx="25">
                  <c:v>0.31290886816687091</c:v>
                </c:pt>
                <c:pt idx="26">
                  <c:v>0.29918618785356887</c:v>
                </c:pt>
                <c:pt idx="27">
                  <c:v>0.2539802348119406</c:v>
                </c:pt>
                <c:pt idx="28">
                  <c:v>0.25679991450957107</c:v>
                </c:pt>
                <c:pt idx="29">
                  <c:v>0.27177230220046639</c:v>
                </c:pt>
                <c:pt idx="30">
                  <c:v>0.27248926154292435</c:v>
                </c:pt>
                <c:pt idx="31">
                  <c:v>0.27413561262560593</c:v>
                </c:pt>
                <c:pt idx="32">
                  <c:v>0.27542348403705869</c:v>
                </c:pt>
                <c:pt idx="33">
                  <c:v>0.2747446860730548</c:v>
                </c:pt>
                <c:pt idx="34">
                  <c:v>0.27966510605032768</c:v>
                </c:pt>
                <c:pt idx="35">
                  <c:v>0.27924024258249924</c:v>
                </c:pt>
                <c:pt idx="36">
                  <c:v>0.27628649198068306</c:v>
                </c:pt>
                <c:pt idx="37">
                  <c:v>0.2796265146605536</c:v>
                </c:pt>
                <c:pt idx="38">
                  <c:v>0.27349832074311986</c:v>
                </c:pt>
                <c:pt idx="39">
                  <c:v>0.27659811861840017</c:v>
                </c:pt>
                <c:pt idx="40">
                  <c:v>0.30487457822069763</c:v>
                </c:pt>
                <c:pt idx="41">
                  <c:v>0.30320913302476321</c:v>
                </c:pt>
                <c:pt idx="42">
                  <c:v>0.3011096947284041</c:v>
                </c:pt>
                <c:pt idx="43">
                  <c:v>0.30283570663254472</c:v>
                </c:pt>
                <c:pt idx="44">
                  <c:v>0.29204681481895023</c:v>
                </c:pt>
                <c:pt idx="45">
                  <c:v>0.29701409181284416</c:v>
                </c:pt>
                <c:pt idx="46">
                  <c:v>0.29584404392900704</c:v>
                </c:pt>
                <c:pt idx="47">
                  <c:v>0.29597681550531335</c:v>
                </c:pt>
                <c:pt idx="48">
                  <c:v>0.29793020652820706</c:v>
                </c:pt>
                <c:pt idx="49">
                  <c:v>0.28224085551174577</c:v>
                </c:pt>
                <c:pt idx="50">
                  <c:v>0.29577932717312999</c:v>
                </c:pt>
                <c:pt idx="51">
                  <c:v>0.29706719991228564</c:v>
                </c:pt>
                <c:pt idx="52">
                  <c:v>0.30979453868319379</c:v>
                </c:pt>
                <c:pt idx="53">
                  <c:v>0.2973974558376673</c:v>
                </c:pt>
                <c:pt idx="54">
                  <c:v>0.29814263892597276</c:v>
                </c:pt>
                <c:pt idx="55">
                  <c:v>0.28743966167206392</c:v>
                </c:pt>
                <c:pt idx="56">
                  <c:v>0.31254037066464896</c:v>
                </c:pt>
                <c:pt idx="57">
                  <c:v>0.30494675624074391</c:v>
                </c:pt>
                <c:pt idx="58">
                  <c:v>0.2942524759527036</c:v>
                </c:pt>
                <c:pt idx="59">
                  <c:v>0.29145102503487458</c:v>
                </c:pt>
                <c:pt idx="60">
                  <c:v>0.27388336375798739</c:v>
                </c:pt>
                <c:pt idx="61">
                  <c:v>0.26832608058184682</c:v>
                </c:pt>
                <c:pt idx="62">
                  <c:v>0.25994911770807422</c:v>
                </c:pt>
                <c:pt idx="63">
                  <c:v>0.25973668531030886</c:v>
                </c:pt>
                <c:pt idx="64">
                  <c:v>0.25504241007779171</c:v>
                </c:pt>
                <c:pt idx="65">
                  <c:v>0.25549877935028292</c:v>
                </c:pt>
                <c:pt idx="66">
                  <c:v>0.2650657495545965</c:v>
                </c:pt>
                <c:pt idx="67">
                  <c:v>0.26961441549118498</c:v>
                </c:pt>
                <c:pt idx="68">
                  <c:v>0.26477365500766858</c:v>
                </c:pt>
                <c:pt idx="69">
                  <c:v>0.2678220131519316</c:v>
                </c:pt>
                <c:pt idx="70">
                  <c:v>0.28005933770470487</c:v>
                </c:pt>
                <c:pt idx="71">
                  <c:v>0.28049747686969112</c:v>
                </c:pt>
                <c:pt idx="72">
                  <c:v>0.29206971315004737</c:v>
                </c:pt>
                <c:pt idx="73">
                  <c:v>0.27203085688071149</c:v>
                </c:pt>
                <c:pt idx="74">
                  <c:v>0.26198714815542279</c:v>
                </c:pt>
                <c:pt idx="75">
                  <c:v>0.25750530133756455</c:v>
                </c:pt>
                <c:pt idx="76">
                  <c:v>0.26141623343102288</c:v>
                </c:pt>
                <c:pt idx="77">
                  <c:v>0.27754997602299414</c:v>
                </c:pt>
                <c:pt idx="78">
                  <c:v>0.28970640006950238</c:v>
                </c:pt>
                <c:pt idx="79">
                  <c:v>0.27517171754916392</c:v>
                </c:pt>
                <c:pt idx="80">
                  <c:v>0.27285569813507343</c:v>
                </c:pt>
                <c:pt idx="81">
                  <c:v>0.28985244867066839</c:v>
                </c:pt>
                <c:pt idx="82">
                  <c:v>0.28863096105581426</c:v>
                </c:pt>
                <c:pt idx="83">
                  <c:v>0.30129642715212362</c:v>
                </c:pt>
                <c:pt idx="84">
                  <c:v>0.30856065762260992</c:v>
                </c:pt>
                <c:pt idx="85">
                  <c:v>0.31100988127973356</c:v>
                </c:pt>
                <c:pt idx="86">
                  <c:v>0.31354702607435214</c:v>
                </c:pt>
                <c:pt idx="87">
                  <c:v>0.30934399943396496</c:v>
                </c:pt>
                <c:pt idx="88">
                  <c:v>0.31102315299378397</c:v>
                </c:pt>
                <c:pt idx="89">
                  <c:v>0.30958923032576002</c:v>
                </c:pt>
                <c:pt idx="90">
                  <c:v>0.30798973625969811</c:v>
                </c:pt>
                <c:pt idx="91">
                  <c:v>0.29730003470294708</c:v>
                </c:pt>
                <c:pt idx="92">
                  <c:v>0.29548941022240444</c:v>
                </c:pt>
                <c:pt idx="93">
                  <c:v>0.30994770999698945</c:v>
                </c:pt>
                <c:pt idx="94">
                  <c:v>0.2972867590057896</c:v>
                </c:pt>
                <c:pt idx="95">
                  <c:v>0.31074556719030838</c:v>
                </c:pt>
                <c:pt idx="96">
                  <c:v>0.31188739000059507</c:v>
                </c:pt>
                <c:pt idx="97">
                  <c:v>0.31099659363325327</c:v>
                </c:pt>
                <c:pt idx="98">
                  <c:v>0.31215169214069782</c:v>
                </c:pt>
                <c:pt idx="99">
                  <c:v>0.31410465315227115</c:v>
                </c:pt>
                <c:pt idx="100">
                  <c:v>0.30229219472273144</c:v>
                </c:pt>
                <c:pt idx="101">
                  <c:v>0.33315810418411718</c:v>
                </c:pt>
                <c:pt idx="102">
                  <c:v>0.34652143816503711</c:v>
                </c:pt>
                <c:pt idx="103">
                  <c:v>0.34723839750749541</c:v>
                </c:pt>
                <c:pt idx="104">
                  <c:v>0.34853954461610598</c:v>
                </c:pt>
                <c:pt idx="105">
                  <c:v>0.34989379982415808</c:v>
                </c:pt>
                <c:pt idx="106">
                  <c:v>0.33693580385878791</c:v>
                </c:pt>
                <c:pt idx="107">
                  <c:v>0.33903982486954531</c:v>
                </c:pt>
                <c:pt idx="108">
                  <c:v>0.31118779872375302</c:v>
                </c:pt>
                <c:pt idx="109">
                  <c:v>0.29744689228605437</c:v>
                </c:pt>
                <c:pt idx="110">
                  <c:v>0.32736839833234405</c:v>
                </c:pt>
                <c:pt idx="111">
                  <c:v>0.32961846794426458</c:v>
                </c:pt>
                <c:pt idx="112">
                  <c:v>0.31805248407443237</c:v>
                </c:pt>
                <c:pt idx="113">
                  <c:v>0.32240155798828335</c:v>
                </c:pt>
                <c:pt idx="114">
                  <c:v>0.32472627436824431</c:v>
                </c:pt>
                <c:pt idx="115">
                  <c:v>0.32109415846914907</c:v>
                </c:pt>
                <c:pt idx="116">
                  <c:v>0.32484453056258517</c:v>
                </c:pt>
                <c:pt idx="117">
                  <c:v>0.33126482035464877</c:v>
                </c:pt>
                <c:pt idx="118">
                  <c:v>0.32678297751989693</c:v>
                </c:pt>
                <c:pt idx="119">
                  <c:v>0.32127255268807964</c:v>
                </c:pt>
                <c:pt idx="120">
                  <c:v>0.31851672441287421</c:v>
                </c:pt>
                <c:pt idx="121">
                  <c:v>0.3177151511663126</c:v>
                </c:pt>
                <c:pt idx="122">
                  <c:v>0.31964032242646623</c:v>
                </c:pt>
                <c:pt idx="123">
                  <c:v>0.33338166285859266</c:v>
                </c:pt>
                <c:pt idx="124">
                  <c:v>0.3361976278306833</c:v>
                </c:pt>
                <c:pt idx="125">
                  <c:v>0.33439071542027599</c:v>
                </c:pt>
                <c:pt idx="126">
                  <c:v>0.34038614174451143</c:v>
                </c:pt>
                <c:pt idx="127">
                  <c:v>0.3249693598227017</c:v>
                </c:pt>
                <c:pt idx="128">
                  <c:v>0.33719217032121207</c:v>
                </c:pt>
                <c:pt idx="129">
                  <c:v>0.33776308239020691</c:v>
                </c:pt>
                <c:pt idx="130">
                  <c:v>0.33841365395295847</c:v>
                </c:pt>
                <c:pt idx="131">
                  <c:v>0.33769669461049956</c:v>
                </c:pt>
                <c:pt idx="132">
                  <c:v>0.33459689673521953</c:v>
                </c:pt>
                <c:pt idx="133">
                  <c:v>0.35001367865702998</c:v>
                </c:pt>
                <c:pt idx="134">
                  <c:v>0.34879219502528386</c:v>
                </c:pt>
                <c:pt idx="135">
                  <c:v>0.32296452774108708</c:v>
                </c:pt>
                <c:pt idx="136">
                  <c:v>0.33621090485554339</c:v>
                </c:pt>
                <c:pt idx="137">
                  <c:v>0.31879059283540423</c:v>
                </c:pt>
                <c:pt idx="138">
                  <c:v>0.32544154114963009</c:v>
                </c:pt>
                <c:pt idx="139">
                  <c:v>0.33158926317474408</c:v>
                </c:pt>
                <c:pt idx="140">
                  <c:v>0.31922040407506697</c:v>
                </c:pt>
                <c:pt idx="141">
                  <c:v>0.32032493482345709</c:v>
                </c:pt>
                <c:pt idx="142">
                  <c:v>0.32148498375814238</c:v>
                </c:pt>
                <c:pt idx="143">
                  <c:v>0.32437234923565578</c:v>
                </c:pt>
                <c:pt idx="144">
                  <c:v>0.31902378771484652</c:v>
                </c:pt>
                <c:pt idx="145">
                  <c:v>0.31758986770222802</c:v>
                </c:pt>
                <c:pt idx="146">
                  <c:v>0.32766049819008125</c:v>
                </c:pt>
                <c:pt idx="147">
                  <c:v>0.30250293323172112</c:v>
                </c:pt>
                <c:pt idx="148">
                  <c:v>0.29904595766849745</c:v>
                </c:pt>
                <c:pt idx="149">
                  <c:v>0.29376749068672031</c:v>
                </c:pt>
                <c:pt idx="150">
                  <c:v>0.29461721895007914</c:v>
                </c:pt>
                <c:pt idx="151">
                  <c:v>0.29844849022207937</c:v>
                </c:pt>
                <c:pt idx="152">
                  <c:v>0.28066839654742648</c:v>
                </c:pt>
                <c:pt idx="153">
                  <c:v>0.26527983438835651</c:v>
                </c:pt>
                <c:pt idx="154">
                  <c:v>0.27931413735626703</c:v>
                </c:pt>
                <c:pt idx="155">
                  <c:v>0.27831836181944442</c:v>
                </c:pt>
                <c:pt idx="156">
                  <c:v>0.27667200940905956</c:v>
                </c:pt>
                <c:pt idx="157">
                  <c:v>0.27262997809082717</c:v>
                </c:pt>
                <c:pt idx="158">
                  <c:v>0.28949977281080697</c:v>
                </c:pt>
                <c:pt idx="159">
                  <c:v>0.28610831438302875</c:v>
                </c:pt>
                <c:pt idx="160">
                  <c:v>0.27253124734876177</c:v>
                </c:pt>
                <c:pt idx="161">
                  <c:v>0.28302804727083536</c:v>
                </c:pt>
                <c:pt idx="162">
                  <c:v>0.28130203669439635</c:v>
                </c:pt>
                <c:pt idx="163">
                  <c:v>0.28296748056262816</c:v>
                </c:pt>
                <c:pt idx="164">
                  <c:v>0.28008054907954288</c:v>
                </c:pt>
                <c:pt idx="165">
                  <c:v>0.28087716924346084</c:v>
                </c:pt>
                <c:pt idx="166">
                  <c:v>0.26850831014378179</c:v>
                </c:pt>
                <c:pt idx="167">
                  <c:v>0.26526704770943499</c:v>
                </c:pt>
                <c:pt idx="168">
                  <c:v>0.25384129402467381</c:v>
                </c:pt>
                <c:pt idx="169">
                  <c:v>0.25455825336713178</c:v>
                </c:pt>
                <c:pt idx="170">
                  <c:v>0.28327285213441517</c:v>
                </c:pt>
                <c:pt idx="171">
                  <c:v>0.28392342768027445</c:v>
                </c:pt>
                <c:pt idx="172">
                  <c:v>0.31211310473403076</c:v>
                </c:pt>
                <c:pt idx="173">
                  <c:v>0.32859576602561608</c:v>
                </c:pt>
                <c:pt idx="174">
                  <c:v>0.33242208421497205</c:v>
                </c:pt>
                <c:pt idx="175">
                  <c:v>0.32720375127467272</c:v>
                </c:pt>
                <c:pt idx="176">
                  <c:v>0.35950852984821441</c:v>
                </c:pt>
                <c:pt idx="177">
                  <c:v>0.37439169707373626</c:v>
                </c:pt>
                <c:pt idx="178">
                  <c:v>0.39080425984317957</c:v>
                </c:pt>
                <c:pt idx="179">
                  <c:v>0.3725014130994368</c:v>
                </c:pt>
                <c:pt idx="180">
                  <c:v>0.37662477626295821</c:v>
                </c:pt>
                <c:pt idx="181">
                  <c:v>0.37180268253678028</c:v>
                </c:pt>
                <c:pt idx="182">
                  <c:v>0.37123177046778577</c:v>
                </c:pt>
                <c:pt idx="183">
                  <c:v>0.37093967459315563</c:v>
                </c:pt>
                <c:pt idx="184">
                  <c:v>0.36955391756354883</c:v>
                </c:pt>
                <c:pt idx="185">
                  <c:v>0.40065048687479776</c:v>
                </c:pt>
                <c:pt idx="186">
                  <c:v>0.40172592588848488</c:v>
                </c:pt>
                <c:pt idx="187">
                  <c:v>0.40076373167112445</c:v>
                </c:pt>
                <c:pt idx="188">
                  <c:v>0.40640067434102278</c:v>
                </c:pt>
                <c:pt idx="189">
                  <c:v>0.40255612737186502</c:v>
                </c:pt>
                <c:pt idx="190">
                  <c:v>0.4070512498868824</c:v>
                </c:pt>
                <c:pt idx="191">
                  <c:v>0.41934044550969757</c:v>
                </c:pt>
                <c:pt idx="192">
                  <c:v>0.4027818354667882</c:v>
                </c:pt>
                <c:pt idx="193">
                  <c:v>0.40560281316459651</c:v>
                </c:pt>
                <c:pt idx="194">
                  <c:v>0.37739230734757767</c:v>
                </c:pt>
                <c:pt idx="195">
                  <c:v>0.37768440322220781</c:v>
                </c:pt>
                <c:pt idx="196">
                  <c:v>0.37400171956406009</c:v>
                </c:pt>
                <c:pt idx="197">
                  <c:v>0.37553352785023775</c:v>
                </c:pt>
                <c:pt idx="198">
                  <c:v>0.37581234404460306</c:v>
                </c:pt>
                <c:pt idx="199">
                  <c:v>0.37545386437337391</c:v>
                </c:pt>
                <c:pt idx="200">
                  <c:v>0.38392630277844852</c:v>
                </c:pt>
                <c:pt idx="201">
                  <c:v>0.38559218196881195</c:v>
                </c:pt>
                <c:pt idx="202">
                  <c:v>0.37372785114152973</c:v>
                </c:pt>
                <c:pt idx="203">
                  <c:v>0.37033725937490447</c:v>
                </c:pt>
                <c:pt idx="204">
                  <c:v>0.37315693508942754</c:v>
                </c:pt>
                <c:pt idx="205">
                  <c:v>0.37279845541819839</c:v>
                </c:pt>
                <c:pt idx="206">
                  <c:v>0.35811444754868926</c:v>
                </c:pt>
                <c:pt idx="207">
                  <c:v>0.35529848257659796</c:v>
                </c:pt>
                <c:pt idx="208">
                  <c:v>0.35733110042652394</c:v>
                </c:pt>
                <c:pt idx="209">
                  <c:v>0.35891106372949888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- 4B'!$T$3:$T$212</c:f>
              <c:numCache>
                <c:formatCode>0.000</c:formatCode>
                <c:ptCount val="210"/>
                <c:pt idx="0">
                  <c:v>0.49549308421240579</c:v>
                </c:pt>
                <c:pt idx="1">
                  <c:v>0.49528065181464043</c:v>
                </c:pt>
                <c:pt idx="2">
                  <c:v>0.52098049794977164</c:v>
                </c:pt>
                <c:pt idx="3">
                  <c:v>0.533802010268697</c:v>
                </c:pt>
                <c:pt idx="4">
                  <c:v>0.52694357732854002</c:v>
                </c:pt>
                <c:pt idx="5">
                  <c:v>0.52683033518762068</c:v>
                </c:pt>
                <c:pt idx="6">
                  <c:v>0.5291550515675788</c:v>
                </c:pt>
                <c:pt idx="7">
                  <c:v>0.52928782314388478</c:v>
                </c:pt>
                <c:pt idx="8">
                  <c:v>0.51923046835318964</c:v>
                </c:pt>
                <c:pt idx="9">
                  <c:v>0.51466896204157342</c:v>
                </c:pt>
                <c:pt idx="10">
                  <c:v>0.51516021328910822</c:v>
                </c:pt>
                <c:pt idx="11">
                  <c:v>0.50639568033710591</c:v>
                </c:pt>
                <c:pt idx="12">
                  <c:v>0.47500701515122751</c:v>
                </c:pt>
                <c:pt idx="13">
                  <c:v>0.47761426245109262</c:v>
                </c:pt>
                <c:pt idx="14">
                  <c:v>0.46473592996258956</c:v>
                </c:pt>
                <c:pt idx="15">
                  <c:v>0.44939881018994138</c:v>
                </c:pt>
                <c:pt idx="16">
                  <c:v>0.45032820193016498</c:v>
                </c:pt>
                <c:pt idx="17">
                  <c:v>0.43202578918084872</c:v>
                </c:pt>
                <c:pt idx="18">
                  <c:v>0.42151571356161699</c:v>
                </c:pt>
                <c:pt idx="19">
                  <c:v>0.42094480149262248</c:v>
                </c:pt>
                <c:pt idx="20">
                  <c:v>0.42427030746282535</c:v>
                </c:pt>
                <c:pt idx="21">
                  <c:v>0.42167503653223826</c:v>
                </c:pt>
                <c:pt idx="22">
                  <c:v>0.44097365881280554</c:v>
                </c:pt>
                <c:pt idx="23">
                  <c:v>0.44118608988286834</c:v>
                </c:pt>
                <c:pt idx="24">
                  <c:v>0.45283755166255424</c:v>
                </c:pt>
                <c:pt idx="25">
                  <c:v>0.45494157400101165</c:v>
                </c:pt>
                <c:pt idx="26">
                  <c:v>0.45471586590608787</c:v>
                </c:pt>
                <c:pt idx="27">
                  <c:v>0.46521266184505344</c:v>
                </c:pt>
                <c:pt idx="28">
                  <c:v>0.47839265383520918</c:v>
                </c:pt>
                <c:pt idx="29">
                  <c:v>0.47710478242375604</c:v>
                </c:pt>
                <c:pt idx="30">
                  <c:v>0.4638584053092985</c:v>
                </c:pt>
                <c:pt idx="31">
                  <c:v>0.45422461598625563</c:v>
                </c:pt>
                <c:pt idx="32">
                  <c:v>0.45357404044039629</c:v>
                </c:pt>
                <c:pt idx="33">
                  <c:v>0.45146420366894935</c:v>
                </c:pt>
                <c:pt idx="34">
                  <c:v>0.44111475698673375</c:v>
                </c:pt>
                <c:pt idx="35">
                  <c:v>0.43908170514238065</c:v>
                </c:pt>
                <c:pt idx="36">
                  <c:v>0.43754903019504676</c:v>
                </c:pt>
                <c:pt idx="37">
                  <c:v>0.439997818530041</c:v>
                </c:pt>
                <c:pt idx="38">
                  <c:v>0.43818632606064056</c:v>
                </c:pt>
                <c:pt idx="39">
                  <c:v>0.45908400841284103</c:v>
                </c:pt>
                <c:pt idx="40">
                  <c:v>0.45798904129147211</c:v>
                </c:pt>
                <c:pt idx="41">
                  <c:v>0.44742629156722724</c:v>
                </c:pt>
                <c:pt idx="42">
                  <c:v>0.44561566708668587</c:v>
                </c:pt>
                <c:pt idx="43">
                  <c:v>0.44755411404399797</c:v>
                </c:pt>
                <c:pt idx="44">
                  <c:v>0.46171988394952479</c:v>
                </c:pt>
                <c:pt idx="45">
                  <c:v>0.45811599312397827</c:v>
                </c:pt>
                <c:pt idx="46">
                  <c:v>0.44568205221098744</c:v>
                </c:pt>
                <c:pt idx="47">
                  <c:v>0.41358014240818824</c:v>
                </c:pt>
                <c:pt idx="48">
                  <c:v>0.42950145260239386</c:v>
                </c:pt>
                <c:pt idx="49">
                  <c:v>0.44282749319371756</c:v>
                </c:pt>
                <c:pt idx="50">
                  <c:v>0.45778988724627001</c:v>
                </c:pt>
                <c:pt idx="51">
                  <c:v>0.45540748270787379</c:v>
                </c:pt>
                <c:pt idx="52">
                  <c:v>0.45929019105548718</c:v>
                </c:pt>
                <c:pt idx="53">
                  <c:v>0.47037117874371343</c:v>
                </c:pt>
                <c:pt idx="54">
                  <c:v>0.4606772540514863</c:v>
                </c:pt>
                <c:pt idx="55">
                  <c:v>0.45870018620093989</c:v>
                </c:pt>
                <c:pt idx="56">
                  <c:v>0.44370956840254022</c:v>
                </c:pt>
                <c:pt idx="57">
                  <c:v>0.44898803140121102</c:v>
                </c:pt>
                <c:pt idx="58">
                  <c:v>0.43300033741040383</c:v>
                </c:pt>
                <c:pt idx="59">
                  <c:v>0.43031714534232146</c:v>
                </c:pt>
                <c:pt idx="60">
                  <c:v>0.42213178610305224</c:v>
                </c:pt>
                <c:pt idx="61">
                  <c:v>0.40722577955335143</c:v>
                </c:pt>
                <c:pt idx="62">
                  <c:v>0.40535372037574668</c:v>
                </c:pt>
                <c:pt idx="63">
                  <c:v>0.41549204062658956</c:v>
                </c:pt>
                <c:pt idx="64">
                  <c:v>0.41298268160028329</c:v>
                </c:pt>
                <c:pt idx="65">
                  <c:v>0.43019186320594133</c:v>
                </c:pt>
                <c:pt idx="66">
                  <c:v>0.4542258261676021</c:v>
                </c:pt>
                <c:pt idx="67">
                  <c:v>0.45749076410189804</c:v>
                </c:pt>
                <c:pt idx="68">
                  <c:v>0.45820772344435634</c:v>
                </c:pt>
                <c:pt idx="69">
                  <c:v>0.45518758639053569</c:v>
                </c:pt>
                <c:pt idx="70">
                  <c:v>0.4787884268960349</c:v>
                </c:pt>
                <c:pt idx="71">
                  <c:v>0.47800508242927475</c:v>
                </c:pt>
                <c:pt idx="72">
                  <c:v>0.47896356590420269</c:v>
                </c:pt>
                <c:pt idx="73">
                  <c:v>0.47645421086100381</c:v>
                </c:pt>
                <c:pt idx="74">
                  <c:v>0.47083549033239475</c:v>
                </c:pt>
                <c:pt idx="75">
                  <c:v>0.47136911033949458</c:v>
                </c:pt>
                <c:pt idx="76">
                  <c:v>0.47079819827049973</c:v>
                </c:pt>
                <c:pt idx="77">
                  <c:v>0.49496995084499218</c:v>
                </c:pt>
                <c:pt idx="78">
                  <c:v>0.51181935079613783</c:v>
                </c:pt>
                <c:pt idx="79">
                  <c:v>0.52467945848794839</c:v>
                </c:pt>
                <c:pt idx="80">
                  <c:v>0.54361960109728535</c:v>
                </c:pt>
                <c:pt idx="81">
                  <c:v>0.53885522601492575</c:v>
                </c:pt>
                <c:pt idx="82">
                  <c:v>0.53719559923508642</c:v>
                </c:pt>
                <c:pt idx="83">
                  <c:v>0.52484001981567252</c:v>
                </c:pt>
                <c:pt idx="84">
                  <c:v>0.51102273063222048</c:v>
                </c:pt>
                <c:pt idx="85">
                  <c:v>0.4982107819403167</c:v>
                </c:pt>
                <c:pt idx="86">
                  <c:v>0.48520462697504552</c:v>
                </c:pt>
                <c:pt idx="87">
                  <c:v>0.46610887213752011</c:v>
                </c:pt>
                <c:pt idx="88">
                  <c:v>0.46907218636635911</c:v>
                </c:pt>
                <c:pt idx="89">
                  <c:v>0.45532128230720831</c:v>
                </c:pt>
                <c:pt idx="90">
                  <c:v>0.4425080289766164</c:v>
                </c:pt>
                <c:pt idx="91">
                  <c:v>0.43659226612924706</c:v>
                </c:pt>
                <c:pt idx="92">
                  <c:v>0.41136503929857776</c:v>
                </c:pt>
                <c:pt idx="93">
                  <c:v>0.4264834755906417</c:v>
                </c:pt>
                <c:pt idx="94">
                  <c:v>0.42713404715339365</c:v>
                </c:pt>
                <c:pt idx="95">
                  <c:v>0.4094722123284848</c:v>
                </c:pt>
                <c:pt idx="96">
                  <c:v>0.41366196061630872</c:v>
                </c:pt>
                <c:pt idx="97">
                  <c:v>0.40307925277306328</c:v>
                </c:pt>
                <c:pt idx="98">
                  <c:v>0.40226811988258593</c:v>
                </c:pt>
                <c:pt idx="99">
                  <c:v>0.41616507121519863</c:v>
                </c:pt>
                <c:pt idx="100">
                  <c:v>0.42004821222953592</c:v>
                </c:pt>
                <c:pt idx="101">
                  <c:v>0.41988263684839028</c:v>
                </c:pt>
                <c:pt idx="102">
                  <c:v>0.4202411165196191</c:v>
                </c:pt>
                <c:pt idx="103">
                  <c:v>0.42573201457145937</c:v>
                </c:pt>
                <c:pt idx="104">
                  <c:v>0.42268408776621902</c:v>
                </c:pt>
                <c:pt idx="105">
                  <c:v>0.42548554133945282</c:v>
                </c:pt>
                <c:pt idx="106">
                  <c:v>0.42865172301133214</c:v>
                </c:pt>
                <c:pt idx="107">
                  <c:v>0.44476593749562388</c:v>
                </c:pt>
                <c:pt idx="108">
                  <c:v>0.44473771374977605</c:v>
                </c:pt>
                <c:pt idx="109">
                  <c:v>0.46561630331642434</c:v>
                </c:pt>
                <c:pt idx="110">
                  <c:v>0.46612083026111728</c:v>
                </c:pt>
                <c:pt idx="111">
                  <c:v>0.46257707480475346</c:v>
                </c:pt>
                <c:pt idx="112">
                  <c:v>0.46487981586628424</c:v>
                </c:pt>
                <c:pt idx="113">
                  <c:v>0.46703069123825364</c:v>
                </c:pt>
                <c:pt idx="114">
                  <c:v>0.48134424439495754</c:v>
                </c:pt>
                <c:pt idx="115">
                  <c:v>0.49804759707264001</c:v>
                </c:pt>
                <c:pt idx="116">
                  <c:v>0.51084132096784773</c:v>
                </c:pt>
                <c:pt idx="117">
                  <c:v>0.51198314510583642</c:v>
                </c:pt>
                <c:pt idx="118">
                  <c:v>0.54988627495950038</c:v>
                </c:pt>
                <c:pt idx="119">
                  <c:v>0.57179344652321873</c:v>
                </c:pt>
                <c:pt idx="120">
                  <c:v>0.56823727937544743</c:v>
                </c:pt>
                <c:pt idx="121">
                  <c:v>0.56673697556622971</c:v>
                </c:pt>
                <c:pt idx="122">
                  <c:v>0.57150135064858887</c:v>
                </c:pt>
                <c:pt idx="123">
                  <c:v>0.56817089159574141</c:v>
                </c:pt>
                <c:pt idx="124">
                  <c:v>0.55484485100442038</c:v>
                </c:pt>
                <c:pt idx="125">
                  <c:v>0.56336916313494001</c:v>
                </c:pt>
                <c:pt idx="126">
                  <c:v>0.52849443065112978</c:v>
                </c:pt>
                <c:pt idx="127">
                  <c:v>0.51375601269889615</c:v>
                </c:pt>
                <c:pt idx="128">
                  <c:v>0.50181332037803406</c:v>
                </c:pt>
                <c:pt idx="129">
                  <c:v>0.4848962333193032</c:v>
                </c:pt>
                <c:pt idx="130">
                  <c:v>0.50045906516998229</c:v>
                </c:pt>
                <c:pt idx="131">
                  <c:v>0.484424514162556</c:v>
                </c:pt>
                <c:pt idx="132">
                  <c:v>0.4685973814994765</c:v>
                </c:pt>
                <c:pt idx="133">
                  <c:v>0.46598927019386033</c:v>
                </c:pt>
                <c:pt idx="134">
                  <c:v>0.46923468134817803</c:v>
                </c:pt>
                <c:pt idx="135">
                  <c:v>0.47161751855329748</c:v>
                </c:pt>
                <c:pt idx="136">
                  <c:v>0.46490055415531284</c:v>
                </c:pt>
                <c:pt idx="137">
                  <c:v>0.46533869730340649</c:v>
                </c:pt>
                <c:pt idx="138">
                  <c:v>0.45147083770549939</c:v>
                </c:pt>
                <c:pt idx="139">
                  <c:v>0.46399025652834458</c:v>
                </c:pt>
                <c:pt idx="140">
                  <c:v>0.46286796049803747</c:v>
                </c:pt>
                <c:pt idx="141">
                  <c:v>0.45918397220120033</c:v>
                </c:pt>
                <c:pt idx="142">
                  <c:v>0.45848653963872099</c:v>
                </c:pt>
                <c:pt idx="143">
                  <c:v>0.45171646581359326</c:v>
                </c:pt>
                <c:pt idx="144">
                  <c:v>0.46938288468060002</c:v>
                </c:pt>
                <c:pt idx="145">
                  <c:v>0.464057562009906</c:v>
                </c:pt>
                <c:pt idx="146">
                  <c:v>0.48004395401742733</c:v>
                </c:pt>
                <c:pt idx="147">
                  <c:v>0.4933567149284826</c:v>
                </c:pt>
                <c:pt idx="148">
                  <c:v>0.47565758671397879</c:v>
                </c:pt>
                <c:pt idx="149">
                  <c:v>0.47653881945429782</c:v>
                </c:pt>
                <c:pt idx="150">
                  <c:v>0.44782508867586962</c:v>
                </c:pt>
                <c:pt idx="151">
                  <c:v>0.44430042733276148</c:v>
                </c:pt>
                <c:pt idx="152">
                  <c:v>0.44862171282289498</c:v>
                </c:pt>
                <c:pt idx="153">
                  <c:v>0.45860773338975164</c:v>
                </c:pt>
                <c:pt idx="154">
                  <c:v>0.463381672099132</c:v>
                </c:pt>
                <c:pt idx="155">
                  <c:v>0.50562561289520647</c:v>
                </c:pt>
                <c:pt idx="156">
                  <c:v>0.46006117885464654</c:v>
                </c:pt>
                <c:pt idx="157">
                  <c:v>0.44791803050529705</c:v>
                </c:pt>
                <c:pt idx="158">
                  <c:v>0.46344805456802907</c:v>
                </c:pt>
                <c:pt idx="159">
                  <c:v>0.49022334237225285</c:v>
                </c:pt>
                <c:pt idx="160">
                  <c:v>0.50265858659623186</c:v>
                </c:pt>
                <c:pt idx="161">
                  <c:v>0.50590443174497568</c:v>
                </c:pt>
                <c:pt idx="162">
                  <c:v>0.50170140377688655</c:v>
                </c:pt>
                <c:pt idx="163">
                  <c:v>0.53026908462644873</c:v>
                </c:pt>
                <c:pt idx="164">
                  <c:v>0.54437846570142157</c:v>
                </c:pt>
                <c:pt idx="165">
                  <c:v>0.55892267738028778</c:v>
                </c:pt>
                <c:pt idx="166">
                  <c:v>0.5553847403400215</c:v>
                </c:pt>
                <c:pt idx="167">
                  <c:v>0.56266803409260147</c:v>
                </c:pt>
                <c:pt idx="168">
                  <c:v>0.54459714652660329</c:v>
                </c:pt>
                <c:pt idx="169">
                  <c:v>0.5584845342321938</c:v>
                </c:pt>
                <c:pt idx="170">
                  <c:v>0.5878497085453368</c:v>
                </c:pt>
                <c:pt idx="171">
                  <c:v>0.58675517541839539</c:v>
                </c:pt>
                <c:pt idx="172">
                  <c:v>0.58690122269185885</c:v>
                </c:pt>
                <c:pt idx="173">
                  <c:v>0.60308510303156349</c:v>
                </c:pt>
                <c:pt idx="174">
                  <c:v>0.61947813503791982</c:v>
                </c:pt>
                <c:pt idx="175">
                  <c:v>0.62076600644937163</c:v>
                </c:pt>
                <c:pt idx="176">
                  <c:v>0.64086255353254595</c:v>
                </c:pt>
                <c:pt idx="177">
                  <c:v>0.63196525165964323</c:v>
                </c:pt>
                <c:pt idx="178">
                  <c:v>0.61070865431408139</c:v>
                </c:pt>
                <c:pt idx="179">
                  <c:v>0.59537778296884947</c:v>
                </c:pt>
                <c:pt idx="180">
                  <c:v>0.56773862321525292</c:v>
                </c:pt>
                <c:pt idx="181">
                  <c:v>0.55228454790384551</c:v>
                </c:pt>
                <c:pt idx="182">
                  <c:v>0.53824980961380242</c:v>
                </c:pt>
                <c:pt idx="183">
                  <c:v>0.49622331659661612</c:v>
                </c:pt>
                <c:pt idx="184">
                  <c:v>0.49939776123993623</c:v>
                </c:pt>
                <c:pt idx="185">
                  <c:v>0.50104411232261781</c:v>
                </c:pt>
                <c:pt idx="186">
                  <c:v>0.48636381652324528</c:v>
                </c:pt>
                <c:pt idx="187">
                  <c:v>0.48302379782648208</c:v>
                </c:pt>
                <c:pt idx="188">
                  <c:v>0.4728071200651654</c:v>
                </c:pt>
                <c:pt idx="189">
                  <c:v>0.45978143699221269</c:v>
                </c:pt>
                <c:pt idx="190">
                  <c:v>0.46374423882800997</c:v>
                </c:pt>
                <c:pt idx="191">
                  <c:v>0.47942031016420511</c:v>
                </c:pt>
                <c:pt idx="192">
                  <c:v>0.46004115641791715</c:v>
                </c:pt>
                <c:pt idx="193">
                  <c:v>0.46221112855854707</c:v>
                </c:pt>
                <c:pt idx="194">
                  <c:v>0.46400352691469277</c:v>
                </c:pt>
                <c:pt idx="195">
                  <c:v>0.49394004729125901</c:v>
                </c:pt>
                <c:pt idx="196">
                  <c:v>0.49429852696248849</c:v>
                </c:pt>
                <c:pt idx="197">
                  <c:v>0.48241968208094271</c:v>
                </c:pt>
                <c:pt idx="198">
                  <c:v>0.47817806006767466</c:v>
                </c:pt>
                <c:pt idx="199">
                  <c:v>0.48178238621534858</c:v>
                </c:pt>
                <c:pt idx="200">
                  <c:v>0.48559412672426217</c:v>
                </c:pt>
                <c:pt idx="201">
                  <c:v>0.46859737618866687</c:v>
                </c:pt>
                <c:pt idx="202">
                  <c:v>0.47163079026734789</c:v>
                </c:pt>
                <c:pt idx="203">
                  <c:v>0.47234774960980586</c:v>
                </c:pt>
                <c:pt idx="204">
                  <c:v>0.46952676792889053</c:v>
                </c:pt>
                <c:pt idx="205">
                  <c:v>0.48284454554877082</c:v>
                </c:pt>
                <c:pt idx="206">
                  <c:v>0.49579882678859888</c:v>
                </c:pt>
                <c:pt idx="207">
                  <c:v>0.5067324652200752</c:v>
                </c:pt>
                <c:pt idx="208">
                  <c:v>0.50854439168390275</c:v>
                </c:pt>
                <c:pt idx="209">
                  <c:v>0.50782743234144445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6528"/>
        <c:axId val="43292864"/>
      </c:scatterChart>
      <c:valAx>
        <c:axId val="432865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92864"/>
        <c:crosses val="autoZero"/>
        <c:crossBetween val="midCat"/>
      </c:valAx>
      <c:valAx>
        <c:axId val="43292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3286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276224</xdr:colOff>
      <xdr:row>2</xdr:row>
      <xdr:rowOff>147637</xdr:rowOff>
    </xdr:from>
    <xdr:to>
      <xdr:col>20</xdr:col>
      <xdr:colOff>274637</xdr:colOff>
      <xdr:row>39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0.71672</cdr:x>
      <cdr:y>0.07796</cdr:y>
    </cdr:from>
    <cdr:to>
      <cdr:x>0.875</cdr:x>
      <cdr:y>0.16972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300176" y="541705"/>
          <a:ext cx="1833034" cy="6375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.43 m/s Cart Movement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14.071000099999999</v>
      </c>
      <c r="C2">
        <v>0.48820001000000002</v>
      </c>
      <c r="D2">
        <v>29.09399986</v>
      </c>
      <c r="E2">
        <v>0.24811</v>
      </c>
      <c r="F2">
        <v>35.436000819999997</v>
      </c>
      <c r="G2">
        <v>0.35383998999999999</v>
      </c>
      <c r="H2">
        <v>32.061000819999997</v>
      </c>
      <c r="J2" s="2">
        <f>TREND(Calibration!$A$2:$A$4,Calibration!$B$2:$B$4,C2)</f>
        <v>383.29589332389241</v>
      </c>
      <c r="K2" s="2">
        <f>TREND(Calibration!$A$2:$A$4,Calibration!$C$2:$C$4,E2)</f>
        <v>417.20867985099403</v>
      </c>
      <c r="L2" s="2">
        <f>TREND(Calibration!$A$2:$A$4,Calibration!$D$2:$D$4,G2)</f>
        <v>597.53815333406578</v>
      </c>
    </row>
    <row r="3" spans="1:12" x14ac:dyDescent="0.25">
      <c r="A3">
        <v>5081</v>
      </c>
      <c r="B3">
        <v>14.041999819999999</v>
      </c>
      <c r="C3">
        <v>0.50059998000000006</v>
      </c>
      <c r="D3">
        <v>29.051000599999998</v>
      </c>
      <c r="E3">
        <v>0.24849001000000001</v>
      </c>
      <c r="F3">
        <v>35.495998380000003</v>
      </c>
      <c r="G3">
        <v>0.35427001000000002</v>
      </c>
      <c r="H3">
        <v>32.013999939999998</v>
      </c>
      <c r="J3" s="2">
        <f>TREND(Calibration!$A$2:$A$4,Calibration!$B$2:$B$4,C3)</f>
        <v>392.30762418345955</v>
      </c>
      <c r="K3" s="2">
        <f>TREND(Calibration!$A$2:$A$4,Calibration!$C$2:$C$4,E3)</f>
        <v>420.12076651283041</v>
      </c>
      <c r="L3" s="2">
        <f>TREND(Calibration!$A$2:$A$4,Calibration!$D$2:$D$4,G3)</f>
        <v>599.45638368823734</v>
      </c>
    </row>
    <row r="4" spans="1:12" x14ac:dyDescent="0.25">
      <c r="A4">
        <v>10081</v>
      </c>
      <c r="B4">
        <v>14.09300041</v>
      </c>
      <c r="C4">
        <v>0.49630001000000001</v>
      </c>
      <c r="D4">
        <v>29.038000109999999</v>
      </c>
      <c r="E4">
        <v>0.24843000000000001</v>
      </c>
      <c r="F4">
        <v>35.444999690000003</v>
      </c>
      <c r="G4">
        <v>0.35292000000000001</v>
      </c>
      <c r="H4">
        <v>32.033000950000002</v>
      </c>
      <c r="J4" s="2">
        <f>TREND(Calibration!$A$2:$A$4,Calibration!$B$2:$B$4,C4)</f>
        <v>389.1826027241969</v>
      </c>
      <c r="K4" s="2">
        <f>TREND(Calibration!$A$2:$A$4,Calibration!$C$2:$C$4,E4)</f>
        <v>419.66089882362007</v>
      </c>
      <c r="L4" s="2">
        <f>TREND(Calibration!$A$2:$A$4,Calibration!$D$2:$D$4,G4)</f>
        <v>593.43426806469665</v>
      </c>
    </row>
    <row r="5" spans="1:12" x14ac:dyDescent="0.25">
      <c r="A5">
        <v>15082</v>
      </c>
      <c r="B5">
        <v>14.18700027</v>
      </c>
      <c r="C5">
        <v>0.49739999000000001</v>
      </c>
      <c r="D5">
        <v>29.056999210000001</v>
      </c>
      <c r="E5">
        <v>0.24876000000000001</v>
      </c>
      <c r="F5">
        <v>35.438999180000003</v>
      </c>
      <c r="G5">
        <v>0.35578999</v>
      </c>
      <c r="H5">
        <v>32.07799911</v>
      </c>
      <c r="J5" s="2">
        <f>TREND(Calibration!$A$2:$A$4,Calibration!$B$2:$B$4,C5)</f>
        <v>389.98201786075822</v>
      </c>
      <c r="K5" s="2">
        <f>TREND(Calibration!$A$2:$A$4,Calibration!$C$2:$C$4,E5)</f>
        <v>422.1897496391407</v>
      </c>
      <c r="L5" s="2">
        <f>TREND(Calibration!$A$2:$A$4,Calibration!$D$2:$D$4,G5)</f>
        <v>606.23670035660984</v>
      </c>
    </row>
    <row r="6" spans="1:12" x14ac:dyDescent="0.25">
      <c r="A6">
        <v>20082</v>
      </c>
      <c r="B6">
        <v>14.260000229999999</v>
      </c>
      <c r="C6">
        <v>0.49360000999999998</v>
      </c>
      <c r="D6">
        <v>29.033000950000002</v>
      </c>
      <c r="E6">
        <v>0.24887000000000001</v>
      </c>
      <c r="F6">
        <v>35.465999600000004</v>
      </c>
      <c r="G6">
        <v>0.35043999999999997</v>
      </c>
      <c r="H6">
        <v>32.097000119999997</v>
      </c>
      <c r="J6" s="2">
        <f>TREND(Calibration!$A$2:$A$4,Calibration!$B$2:$B$4,C6)</f>
        <v>387.22036625742868</v>
      </c>
      <c r="K6" s="2">
        <f>TREND(Calibration!$A$2:$A$4,Calibration!$C$2:$C$4,E6)</f>
        <v>423.03269991098091</v>
      </c>
      <c r="L6" s="2">
        <f>TREND(Calibration!$A$2:$A$4,Calibration!$D$2:$D$4,G6)</f>
        <v>582.37150056935866</v>
      </c>
    </row>
    <row r="7" spans="1:12" x14ac:dyDescent="0.25">
      <c r="A7">
        <v>25082</v>
      </c>
      <c r="B7">
        <v>14.30200005</v>
      </c>
      <c r="C7">
        <v>0.48769999000000003</v>
      </c>
      <c r="D7">
        <v>29.04899979</v>
      </c>
      <c r="E7">
        <v>0.24843000000000001</v>
      </c>
      <c r="F7">
        <v>35.437999730000001</v>
      </c>
      <c r="G7">
        <v>0.35335000999999999</v>
      </c>
      <c r="H7">
        <v>32.087001800000003</v>
      </c>
      <c r="J7" s="2">
        <f>TREND(Calibration!$A$2:$A$4,Calibration!$B$2:$B$4,C7)</f>
        <v>382.93250166533187</v>
      </c>
      <c r="K7" s="2">
        <f>TREND(Calibration!$A$2:$A$4,Calibration!$C$2:$C$4,E7)</f>
        <v>419.66089882362007</v>
      </c>
      <c r="L7" s="2">
        <f>TREND(Calibration!$A$2:$A$4,Calibration!$D$2:$D$4,G7)</f>
        <v>595.35245381093455</v>
      </c>
    </row>
    <row r="8" spans="1:12" x14ac:dyDescent="0.25">
      <c r="A8">
        <v>30082</v>
      </c>
      <c r="B8">
        <v>14.364000320000001</v>
      </c>
      <c r="C8">
        <v>0.48280001</v>
      </c>
      <c r="D8">
        <v>29.070999149999999</v>
      </c>
      <c r="E8">
        <v>0.24849001000000001</v>
      </c>
      <c r="F8">
        <v>35.421001429999997</v>
      </c>
      <c r="G8">
        <v>0.35161998999999999</v>
      </c>
      <c r="H8">
        <v>32.102001190000003</v>
      </c>
      <c r="J8" s="2">
        <f>TREND(Calibration!$A$2:$A$4,Calibration!$B$2:$B$4,C8)</f>
        <v>379.37142039035609</v>
      </c>
      <c r="K8" s="2">
        <f>TREND(Calibration!$A$2:$A$4,Calibration!$C$2:$C$4,E8)</f>
        <v>420.12076651283041</v>
      </c>
      <c r="L8" s="2">
        <f>TREND(Calibration!$A$2:$A$4,Calibration!$D$2:$D$4,G8)</f>
        <v>587.63519210840059</v>
      </c>
    </row>
    <row r="9" spans="1:12" x14ac:dyDescent="0.25">
      <c r="A9">
        <v>35084</v>
      </c>
      <c r="B9">
        <v>14.37300014</v>
      </c>
      <c r="C9">
        <v>0.47789999999999999</v>
      </c>
      <c r="D9">
        <v>29.086000439999999</v>
      </c>
      <c r="E9">
        <v>0.24849001000000001</v>
      </c>
      <c r="F9">
        <v>35.431999210000001</v>
      </c>
      <c r="G9">
        <v>0.34957000999999999</v>
      </c>
      <c r="H9">
        <v>32.057998660000003</v>
      </c>
      <c r="J9" s="2">
        <f>TREND(Calibration!$A$2:$A$4,Calibration!$B$2:$B$4,C9)</f>
        <v>375.81031731275283</v>
      </c>
      <c r="K9" s="2">
        <f>TREND(Calibration!$A$2:$A$4,Calibration!$C$2:$C$4,E9)</f>
        <v>420.12076651283041</v>
      </c>
      <c r="L9" s="2">
        <f>TREND(Calibration!$A$2:$A$4,Calibration!$D$2:$D$4,G9)</f>
        <v>578.49065496723415</v>
      </c>
    </row>
    <row r="10" spans="1:12" x14ac:dyDescent="0.25">
      <c r="A10">
        <v>40084</v>
      </c>
      <c r="B10">
        <v>14.38300037</v>
      </c>
      <c r="C10">
        <v>0.47850000999999998</v>
      </c>
      <c r="D10">
        <v>29.104999540000001</v>
      </c>
      <c r="E10">
        <v>0.24838001000000001</v>
      </c>
      <c r="F10">
        <v>35.435001370000002</v>
      </c>
      <c r="G10">
        <v>0.34876001000000001</v>
      </c>
      <c r="H10">
        <v>32.022998809999997</v>
      </c>
      <c r="J10" s="2">
        <f>TREND(Calibration!$A$2:$A$4,Calibration!$B$2:$B$4,C10)</f>
        <v>376.24637712846601</v>
      </c>
      <c r="K10" s="2">
        <f>TREND(Calibration!$A$2:$A$4,Calibration!$C$2:$C$4,E10)</f>
        <v>419.27781624099021</v>
      </c>
      <c r="L10" s="2">
        <f>TREND(Calibration!$A$2:$A$4,Calibration!$D$2:$D$4,G10)</f>
        <v>574.87741235786984</v>
      </c>
    </row>
    <row r="11" spans="1:12" x14ac:dyDescent="0.25">
      <c r="A11">
        <v>45084</v>
      </c>
      <c r="B11">
        <v>14.36299992</v>
      </c>
      <c r="C11">
        <v>0.47899999999999998</v>
      </c>
      <c r="D11">
        <v>29.114000319999999</v>
      </c>
      <c r="E11">
        <v>0.24822</v>
      </c>
      <c r="F11">
        <v>35.433998109999997</v>
      </c>
      <c r="G11">
        <v>0.35199999999999998</v>
      </c>
      <c r="H11">
        <v>31.995000839999999</v>
      </c>
      <c r="J11" s="2">
        <f>TREND(Calibration!$A$2:$A$4,Calibration!$B$2:$B$4,C11)</f>
        <v>376.60974698439912</v>
      </c>
      <c r="K11" s="2">
        <f>TREND(Calibration!$A$2:$A$4,Calibration!$C$2:$C$4,E11)</f>
        <v>418.05163012283424</v>
      </c>
      <c r="L11" s="2">
        <f>TREND(Calibration!$A$2:$A$4,Calibration!$D$2:$D$4,G11)</f>
        <v>589.33033818739386</v>
      </c>
    </row>
    <row r="12" spans="1:12" x14ac:dyDescent="0.25">
      <c r="A12">
        <v>50084</v>
      </c>
      <c r="B12">
        <v>14.37800026</v>
      </c>
      <c r="C12">
        <v>0.4844</v>
      </c>
      <c r="D12">
        <v>29.090000150000002</v>
      </c>
      <c r="E12">
        <v>0.24811</v>
      </c>
      <c r="F12">
        <v>35.506999970000003</v>
      </c>
      <c r="G12">
        <v>0.35335000999999999</v>
      </c>
      <c r="H12">
        <v>32.097000119999997</v>
      </c>
      <c r="J12" s="2">
        <f>TREND(Calibration!$A$2:$A$4,Calibration!$B$2:$B$4,C12)</f>
        <v>380.53421991793545</v>
      </c>
      <c r="K12" s="2">
        <f>TREND(Calibration!$A$2:$A$4,Calibration!$C$2:$C$4,E12)</f>
        <v>417.20867985099403</v>
      </c>
      <c r="L12" s="2">
        <f>TREND(Calibration!$A$2:$A$4,Calibration!$D$2:$D$4,G12)</f>
        <v>595.35245381093455</v>
      </c>
    </row>
    <row r="13" spans="1:12" x14ac:dyDescent="0.25">
      <c r="A13">
        <v>55084</v>
      </c>
      <c r="B13">
        <v>14.31000042</v>
      </c>
      <c r="C13">
        <v>0.48660001000000003</v>
      </c>
      <c r="D13">
        <v>29.118000030000001</v>
      </c>
      <c r="E13">
        <v>0.24815999999999999</v>
      </c>
      <c r="F13">
        <v>35.512001040000001</v>
      </c>
      <c r="G13">
        <v>0.34514001</v>
      </c>
      <c r="H13">
        <v>32.082000729999997</v>
      </c>
      <c r="J13" s="2">
        <f>TREND(Calibration!$A$2:$A$4,Calibration!$B$2:$B$4,C13)</f>
        <v>382.13308652877055</v>
      </c>
      <c r="K13" s="2">
        <f>TREND(Calibration!$A$2:$A$4,Calibration!$C$2:$C$4,E13)</f>
        <v>417.59183906546673</v>
      </c>
      <c r="L13" s="2">
        <f>TREND(Calibration!$A$2:$A$4,Calibration!$D$2:$D$4,G13)</f>
        <v>558.72934044935255</v>
      </c>
    </row>
    <row r="14" spans="1:12" x14ac:dyDescent="0.25">
      <c r="A14">
        <v>60084</v>
      </c>
      <c r="B14">
        <v>14.23799992</v>
      </c>
      <c r="C14">
        <v>0.48820001000000002</v>
      </c>
      <c r="D14">
        <v>29.132999420000001</v>
      </c>
      <c r="E14">
        <v>0.24811</v>
      </c>
      <c r="F14">
        <v>35.497001650000001</v>
      </c>
      <c r="G14">
        <v>0.35394998999999999</v>
      </c>
      <c r="H14">
        <v>32.013000490000003</v>
      </c>
      <c r="J14" s="2">
        <f>TREND(Calibration!$A$2:$A$4,Calibration!$B$2:$B$4,C14)</f>
        <v>383.29589332389241</v>
      </c>
      <c r="K14" s="2">
        <f>TREND(Calibration!$A$2:$A$4,Calibration!$C$2:$C$4,E14)</f>
        <v>417.20867985099403</v>
      </c>
      <c r="L14" s="2">
        <f>TREND(Calibration!$A$2:$A$4,Calibration!$D$2:$D$4,G14)</f>
        <v>598.02884060200427</v>
      </c>
    </row>
    <row r="15" spans="1:12" x14ac:dyDescent="0.25">
      <c r="A15">
        <v>65084</v>
      </c>
      <c r="B15">
        <v>14.24100018</v>
      </c>
      <c r="C15">
        <v>0.48820001000000002</v>
      </c>
      <c r="D15">
        <v>29.166999820000001</v>
      </c>
      <c r="E15">
        <v>0.24811</v>
      </c>
      <c r="F15">
        <v>35.506000520000001</v>
      </c>
      <c r="G15">
        <v>0.35227001000000002</v>
      </c>
      <c r="H15">
        <v>32.101001740000001</v>
      </c>
      <c r="J15" s="2">
        <f>TREND(Calibration!$A$2:$A$4,Calibration!$B$2:$B$4,C15)</f>
        <v>383.29589332389241</v>
      </c>
      <c r="K15" s="2">
        <f>TREND(Calibration!$A$2:$A$4,Calibration!$C$2:$C$4,E15)</f>
        <v>417.20867985099403</v>
      </c>
      <c r="L15" s="2">
        <f>TREND(Calibration!$A$2:$A$4,Calibration!$D$2:$D$4,G15)</f>
        <v>590.53479699844888</v>
      </c>
    </row>
    <row r="16" spans="1:12" x14ac:dyDescent="0.25">
      <c r="A16">
        <v>70085</v>
      </c>
      <c r="B16">
        <v>14.29899979</v>
      </c>
      <c r="C16">
        <v>0.48980001000000001</v>
      </c>
      <c r="D16">
        <v>29.166999820000001</v>
      </c>
      <c r="E16">
        <v>0.24815999999999999</v>
      </c>
      <c r="F16">
        <v>35.5</v>
      </c>
      <c r="G16">
        <v>0.35292000000000001</v>
      </c>
      <c r="H16">
        <v>32.088001249999998</v>
      </c>
      <c r="J16" s="2">
        <f>TREND(Calibration!$A$2:$A$4,Calibration!$B$2:$B$4,C16)</f>
        <v>384.45870011901428</v>
      </c>
      <c r="K16" s="2">
        <f>TREND(Calibration!$A$2:$A$4,Calibration!$C$2:$C$4,E16)</f>
        <v>417.59183906546673</v>
      </c>
      <c r="L16" s="2">
        <f>TREND(Calibration!$A$2:$A$4,Calibration!$D$2:$D$4,G16)</f>
        <v>593.43426806469665</v>
      </c>
    </row>
    <row r="17" spans="1:12" x14ac:dyDescent="0.25">
      <c r="A17">
        <v>75084</v>
      </c>
      <c r="B17">
        <v>14.38700008</v>
      </c>
      <c r="C17">
        <v>0.49200000999999999</v>
      </c>
      <c r="D17">
        <v>29.156999590000002</v>
      </c>
      <c r="E17">
        <v>0.24815999999999999</v>
      </c>
      <c r="F17">
        <v>35.530998230000002</v>
      </c>
      <c r="G17">
        <v>0.35243999999999998</v>
      </c>
      <c r="H17">
        <v>32.020000459999999</v>
      </c>
      <c r="J17" s="2">
        <f>TREND(Calibration!$A$2:$A$4,Calibration!$B$2:$B$4,C17)</f>
        <v>386.05755946230681</v>
      </c>
      <c r="K17" s="2">
        <f>TREND(Calibration!$A$2:$A$4,Calibration!$C$2:$C$4,E17)</f>
        <v>417.59183906546673</v>
      </c>
      <c r="L17" s="2">
        <f>TREND(Calibration!$A$2:$A$4,Calibration!$D$2:$D$4,G17)</f>
        <v>591.29308725914711</v>
      </c>
    </row>
    <row r="18" spans="1:12" x14ac:dyDescent="0.25">
      <c r="A18">
        <v>80084</v>
      </c>
      <c r="B18">
        <v>14.44200039</v>
      </c>
      <c r="C18">
        <v>0.48769999000000003</v>
      </c>
      <c r="D18">
        <v>29.13800049</v>
      </c>
      <c r="E18">
        <v>0.24806</v>
      </c>
      <c r="F18">
        <v>35.486999509999997</v>
      </c>
      <c r="G18">
        <v>0.35168000999999999</v>
      </c>
      <c r="H18">
        <v>32.112998959999999</v>
      </c>
      <c r="J18" s="2">
        <f>TREND(Calibration!$A$2:$A$4,Calibration!$B$2:$B$4,C18)</f>
        <v>382.93250166533187</v>
      </c>
      <c r="K18" s="2">
        <f>TREND(Calibration!$A$2:$A$4,Calibration!$C$2:$C$4,E18)</f>
        <v>416.82552063652133</v>
      </c>
      <c r="L18" s="2">
        <f>TREND(Calibration!$A$2:$A$4,Calibration!$D$2:$D$4,G18)</f>
        <v>587.90292892496109</v>
      </c>
    </row>
    <row r="19" spans="1:12" x14ac:dyDescent="0.25">
      <c r="A19">
        <v>85085</v>
      </c>
      <c r="B19">
        <v>14.52000046</v>
      </c>
      <c r="C19">
        <v>0.48500000999999998</v>
      </c>
      <c r="D19">
        <v>29.153999330000001</v>
      </c>
      <c r="E19">
        <v>0.24876000000000001</v>
      </c>
      <c r="F19">
        <v>35.521999360000002</v>
      </c>
      <c r="G19">
        <v>0.35232999999999998</v>
      </c>
      <c r="H19">
        <v>32.141998289999997</v>
      </c>
      <c r="J19" s="2">
        <f>TREND(Calibration!$A$2:$A$4,Calibration!$B$2:$B$4,C19)</f>
        <v>380.97027973364862</v>
      </c>
      <c r="K19" s="2">
        <f>TREND(Calibration!$A$2:$A$4,Calibration!$C$2:$C$4,E19)</f>
        <v>422.1897496391407</v>
      </c>
      <c r="L19" s="2">
        <f>TREND(Calibration!$A$2:$A$4,Calibration!$D$2:$D$4,G19)</f>
        <v>590.80239999120886</v>
      </c>
    </row>
    <row r="20" spans="1:12" x14ac:dyDescent="0.25">
      <c r="A20">
        <v>90084</v>
      </c>
      <c r="B20">
        <v>14.569000239999999</v>
      </c>
      <c r="C20">
        <v>0.48710001000000003</v>
      </c>
      <c r="D20">
        <v>29.14100075</v>
      </c>
      <c r="E20">
        <v>0.24773000000000001</v>
      </c>
      <c r="F20">
        <v>35.512001040000001</v>
      </c>
      <c r="G20">
        <v>0.35303000000000001</v>
      </c>
      <c r="H20">
        <v>32.084999080000003</v>
      </c>
      <c r="J20" s="2">
        <f>TREND(Calibration!$A$2:$A$4,Calibration!$B$2:$B$4,C20)</f>
        <v>382.49646365224612</v>
      </c>
      <c r="K20" s="2">
        <f>TREND(Calibration!$A$2:$A$4,Calibration!$C$2:$C$4,E20)</f>
        <v>414.29666982100071</v>
      </c>
      <c r="L20" s="2">
        <f>TREND(Calibration!$A$2:$A$4,Calibration!$D$2:$D$4,G20)</f>
        <v>593.92495533263491</v>
      </c>
    </row>
    <row r="21" spans="1:12" x14ac:dyDescent="0.25">
      <c r="A21">
        <v>95086</v>
      </c>
      <c r="B21">
        <v>14.522999759999999</v>
      </c>
      <c r="C21">
        <v>0.48390000999999999</v>
      </c>
      <c r="D21">
        <v>29.173000340000002</v>
      </c>
      <c r="E21">
        <v>0.24784</v>
      </c>
      <c r="F21">
        <v>35.484001159999998</v>
      </c>
      <c r="G21">
        <v>0.35071000000000002</v>
      </c>
      <c r="H21">
        <v>32.02999878</v>
      </c>
      <c r="J21" s="2">
        <f>TREND(Calibration!$A$2:$A$4,Calibration!$B$2:$B$4,C21)</f>
        <v>380.17085006200233</v>
      </c>
      <c r="K21" s="2">
        <f>TREND(Calibration!$A$2:$A$4,Calibration!$C$2:$C$4,E21)</f>
        <v>415.13962009284091</v>
      </c>
      <c r="L21" s="2">
        <f>TREND(Calibration!$A$2:$A$4,Calibration!$D$2:$D$4,G21)</f>
        <v>583.57591477248025</v>
      </c>
    </row>
    <row r="22" spans="1:12" x14ac:dyDescent="0.25">
      <c r="A22">
        <v>100084</v>
      </c>
      <c r="B22">
        <v>14.475000380000001</v>
      </c>
      <c r="C22">
        <v>0.48550000999999998</v>
      </c>
      <c r="D22">
        <v>29.153999330000001</v>
      </c>
      <c r="E22">
        <v>0.24778998999999999</v>
      </c>
      <c r="F22">
        <v>35.479999540000001</v>
      </c>
      <c r="G22">
        <v>0.35708001</v>
      </c>
      <c r="H22">
        <v>32.106998439999998</v>
      </c>
      <c r="J22" s="2">
        <f>TREND(Calibration!$A$2:$A$4,Calibration!$B$2:$B$4,C22)</f>
        <v>381.3336568571242</v>
      </c>
      <c r="K22" s="2">
        <f>TREND(Calibration!$A$2:$A$4,Calibration!$C$2:$C$4,E22)</f>
        <v>414.75638424652516</v>
      </c>
      <c r="L22" s="2">
        <f>TREND(Calibration!$A$2:$A$4,Calibration!$D$2:$D$4,G22)</f>
        <v>611.99121298739033</v>
      </c>
    </row>
    <row r="23" spans="1:12" x14ac:dyDescent="0.25">
      <c r="A23">
        <v>105084</v>
      </c>
      <c r="B23">
        <v>14.32499981</v>
      </c>
      <c r="C23">
        <v>0.48550000999999998</v>
      </c>
      <c r="D23">
        <v>29.166999820000001</v>
      </c>
      <c r="E23">
        <v>0.24784</v>
      </c>
      <c r="F23">
        <v>35.484001159999998</v>
      </c>
      <c r="G23">
        <v>0.35453999000000003</v>
      </c>
      <c r="H23">
        <v>32.051998140000002</v>
      </c>
      <c r="J23" s="2">
        <f>TREND(Calibration!$A$2:$A$4,Calibration!$B$2:$B$4,C23)</f>
        <v>381.3336568571242</v>
      </c>
      <c r="K23" s="2">
        <f>TREND(Calibration!$A$2:$A$4,Calibration!$C$2:$C$4,E23)</f>
        <v>415.13962009284091</v>
      </c>
      <c r="L23" s="2">
        <f>TREND(Calibration!$A$2:$A$4,Calibration!$D$2:$D$4,G23)</f>
        <v>600.66070867549206</v>
      </c>
    </row>
    <row r="24" spans="1:12" x14ac:dyDescent="0.25">
      <c r="A24">
        <v>110084</v>
      </c>
      <c r="B24">
        <v>14.230999949999999</v>
      </c>
      <c r="C24">
        <v>0.47690000999999999</v>
      </c>
      <c r="D24">
        <v>29.1609993</v>
      </c>
      <c r="E24">
        <v>0.24784</v>
      </c>
      <c r="F24">
        <v>35.438999180000003</v>
      </c>
      <c r="G24">
        <v>0.35951999000000001</v>
      </c>
      <c r="H24">
        <v>32.062000269999999</v>
      </c>
      <c r="J24" s="2">
        <f>TREND(Calibration!$A$2:$A$4,Calibration!$B$2:$B$4,C24)</f>
        <v>375.08357033334414</v>
      </c>
      <c r="K24" s="2">
        <f>TREND(Calibration!$A$2:$A$4,Calibration!$C$2:$C$4,E24)</f>
        <v>415.13962009284091</v>
      </c>
      <c r="L24" s="2">
        <f>TREND(Calibration!$A$2:$A$4,Calibration!$D$2:$D$4,G24)</f>
        <v>622.8754595330654</v>
      </c>
    </row>
    <row r="25" spans="1:12" x14ac:dyDescent="0.25">
      <c r="A25">
        <v>115085</v>
      </c>
      <c r="B25">
        <v>14.19200039</v>
      </c>
      <c r="C25">
        <v>0.47470000000000001</v>
      </c>
      <c r="D25">
        <v>29.150999070000001</v>
      </c>
      <c r="E25">
        <v>0.24784</v>
      </c>
      <c r="F25">
        <v>35.490001679999999</v>
      </c>
      <c r="G25">
        <v>0.34654000000000001</v>
      </c>
      <c r="H25">
        <v>32.094001769999998</v>
      </c>
      <c r="J25" s="2">
        <f>TREND(Calibration!$A$2:$A$4,Calibration!$B$2:$B$4,C25)</f>
        <v>373.4847037225091</v>
      </c>
      <c r="K25" s="2">
        <f>TREND(Calibration!$A$2:$A$4,Calibration!$C$2:$C$4,E25)</f>
        <v>415.13962009284091</v>
      </c>
      <c r="L25" s="2">
        <f>TREND(Calibration!$A$2:$A$4,Calibration!$D$2:$D$4,G25)</f>
        <v>564.97440652427099</v>
      </c>
    </row>
    <row r="26" spans="1:12" x14ac:dyDescent="0.25">
      <c r="A26">
        <v>120085</v>
      </c>
      <c r="B26">
        <v>14.21199989</v>
      </c>
      <c r="C26">
        <v>0.47580001</v>
      </c>
      <c r="D26">
        <v>29.13800049</v>
      </c>
      <c r="E26">
        <v>0.24751999999999999</v>
      </c>
      <c r="F26">
        <v>35.490001679999999</v>
      </c>
      <c r="G26">
        <v>0.35475999000000003</v>
      </c>
      <c r="H26">
        <v>32.088001249999998</v>
      </c>
      <c r="J26" s="2">
        <f>TREND(Calibration!$A$2:$A$4,Calibration!$B$2:$B$4,C26)</f>
        <v>374.28414066169785</v>
      </c>
      <c r="K26" s="2">
        <f>TREND(Calibration!$A$2:$A$4,Calibration!$C$2:$C$4,E26)</f>
        <v>412.68740112021487</v>
      </c>
      <c r="L26" s="2">
        <f>TREND(Calibration!$A$2:$A$4,Calibration!$D$2:$D$4,G26)</f>
        <v>601.6420832113688</v>
      </c>
    </row>
    <row r="27" spans="1:12" x14ac:dyDescent="0.25">
      <c r="A27">
        <v>125085</v>
      </c>
      <c r="B27">
        <v>14.272999759999999</v>
      </c>
      <c r="C27">
        <v>0.48010001000000002</v>
      </c>
      <c r="D27">
        <v>29.145000459999999</v>
      </c>
      <c r="E27">
        <v>0.24756998999999999</v>
      </c>
      <c r="F27">
        <v>35.44900131</v>
      </c>
      <c r="G27">
        <v>0.35763001</v>
      </c>
      <c r="H27">
        <v>32.055999759999999</v>
      </c>
      <c r="J27" s="2">
        <f>TREND(Calibration!$A$2:$A$4,Calibration!$B$2:$B$4,C27)</f>
        <v>377.40918392358793</v>
      </c>
      <c r="K27" s="2">
        <f>TREND(Calibration!$A$2:$A$4,Calibration!$C$2:$C$4,E27)</f>
        <v>413.07048370284474</v>
      </c>
      <c r="L27" s="2">
        <f>TREND(Calibration!$A$2:$A$4,Calibration!$D$2:$D$4,G27)</f>
        <v>614.44464932708206</v>
      </c>
    </row>
    <row r="28" spans="1:12" x14ac:dyDescent="0.25">
      <c r="A28">
        <v>130084</v>
      </c>
      <c r="B28">
        <v>14.35499954</v>
      </c>
      <c r="C28">
        <v>0.47690000999999999</v>
      </c>
      <c r="D28">
        <v>29.1609993</v>
      </c>
      <c r="E28">
        <v>0.24751999999999999</v>
      </c>
      <c r="F28">
        <v>35.460998539999999</v>
      </c>
      <c r="G28">
        <v>0.35091999000000001</v>
      </c>
      <c r="H28">
        <v>32.090999600000004</v>
      </c>
      <c r="J28" s="2">
        <f>TREND(Calibration!$A$2:$A$4,Calibration!$B$2:$B$4,C28)</f>
        <v>375.08357033334414</v>
      </c>
      <c r="K28" s="2">
        <f>TREND(Calibration!$A$2:$A$4,Calibration!$C$2:$C$4,E28)</f>
        <v>412.68740112021487</v>
      </c>
      <c r="L28" s="2">
        <f>TREND(Calibration!$A$2:$A$4,Calibration!$D$2:$D$4,G28)</f>
        <v>584.51263676697454</v>
      </c>
    </row>
    <row r="29" spans="1:12" x14ac:dyDescent="0.25">
      <c r="A29">
        <v>135084</v>
      </c>
      <c r="B29">
        <v>14.44499969</v>
      </c>
      <c r="C29">
        <v>0.49039999000000001</v>
      </c>
      <c r="D29">
        <v>29.145000459999999</v>
      </c>
      <c r="E29">
        <v>0.24745998999999999</v>
      </c>
      <c r="F29">
        <v>35.525001529999997</v>
      </c>
      <c r="G29">
        <v>0.36346000000000001</v>
      </c>
      <c r="H29">
        <v>32.011001589999999</v>
      </c>
      <c r="J29" s="2">
        <f>TREND(Calibration!$A$2:$A$4,Calibration!$B$2:$B$4,C29)</f>
        <v>384.89473813210003</v>
      </c>
      <c r="K29" s="2">
        <f>TREND(Calibration!$A$2:$A$4,Calibration!$C$2:$C$4,E29)</f>
        <v>412.22753343100453</v>
      </c>
      <c r="L29" s="2">
        <f>TREND(Calibration!$A$2:$A$4,Calibration!$D$2:$D$4,G29)</f>
        <v>640.45102991988233</v>
      </c>
    </row>
    <row r="30" spans="1:12" x14ac:dyDescent="0.25">
      <c r="A30">
        <v>140084</v>
      </c>
      <c r="B30">
        <v>14.47099972</v>
      </c>
      <c r="C30">
        <v>0.48769999000000003</v>
      </c>
      <c r="D30">
        <v>29.148000719999999</v>
      </c>
      <c r="E30">
        <v>0.24751999999999999</v>
      </c>
      <c r="F30">
        <v>35.45500183</v>
      </c>
      <c r="G30">
        <v>0.35352001</v>
      </c>
      <c r="H30">
        <v>32.007999419999997</v>
      </c>
      <c r="J30" s="2">
        <f>TREND(Calibration!$A$2:$A$4,Calibration!$B$2:$B$4,C30)</f>
        <v>382.93250166533187</v>
      </c>
      <c r="K30" s="2">
        <f>TREND(Calibration!$A$2:$A$4,Calibration!$C$2:$C$4,E30)</f>
        <v>412.68740112021487</v>
      </c>
      <c r="L30" s="2">
        <f>TREND(Calibration!$A$2:$A$4,Calibration!$D$2:$D$4,G30)</f>
        <v>596.11078867956667</v>
      </c>
    </row>
    <row r="31" spans="1:12" x14ac:dyDescent="0.25">
      <c r="A31">
        <v>145085</v>
      </c>
      <c r="B31">
        <v>14.50399971</v>
      </c>
      <c r="C31">
        <v>0.49250000999999999</v>
      </c>
      <c r="D31">
        <v>29.118999479999999</v>
      </c>
      <c r="E31">
        <v>0.24756998999999999</v>
      </c>
      <c r="F31">
        <v>35.471000670000002</v>
      </c>
      <c r="G31">
        <v>0.35232999999999998</v>
      </c>
      <c r="H31">
        <v>31.97900009</v>
      </c>
      <c r="J31" s="2">
        <f>TREND(Calibration!$A$2:$A$4,Calibration!$B$2:$B$4,C31)</f>
        <v>386.42093658578244</v>
      </c>
      <c r="K31" s="2">
        <f>TREND(Calibration!$A$2:$A$4,Calibration!$C$2:$C$4,E31)</f>
        <v>413.07048370284474</v>
      </c>
      <c r="L31" s="2">
        <f>TREND(Calibration!$A$2:$A$4,Calibration!$D$2:$D$4,G31)</f>
        <v>590.80239999120886</v>
      </c>
    </row>
    <row r="32" spans="1:12" x14ac:dyDescent="0.25">
      <c r="A32">
        <v>150084</v>
      </c>
      <c r="B32">
        <v>14.454999920000001</v>
      </c>
      <c r="C32">
        <v>0.4914</v>
      </c>
      <c r="D32">
        <v>29.145000459999999</v>
      </c>
      <c r="E32">
        <v>0.24795</v>
      </c>
      <c r="F32">
        <v>35.458000179999999</v>
      </c>
      <c r="G32">
        <v>0.34448999000000002</v>
      </c>
      <c r="H32">
        <v>31.9109993</v>
      </c>
      <c r="J32" s="2">
        <f>TREND(Calibration!$A$2:$A$4,Calibration!$B$2:$B$4,C32)</f>
        <v>385.62149964659369</v>
      </c>
      <c r="K32" s="2">
        <f>TREND(Calibration!$A$2:$A$4,Calibration!$C$2:$C$4,E32)</f>
        <v>415.98257036468112</v>
      </c>
      <c r="L32" s="2">
        <f>TREND(Calibration!$A$2:$A$4,Calibration!$D$2:$D$4,G32)</f>
        <v>555.82973555930448</v>
      </c>
    </row>
    <row r="33" spans="1:12" x14ac:dyDescent="0.25">
      <c r="A33">
        <v>155085</v>
      </c>
      <c r="B33">
        <v>14.394000050000001</v>
      </c>
      <c r="C33">
        <v>0.48010001000000002</v>
      </c>
      <c r="D33">
        <v>29.125</v>
      </c>
      <c r="E33">
        <v>0.24784</v>
      </c>
      <c r="F33">
        <v>35.451999659999998</v>
      </c>
      <c r="G33">
        <v>0.34979000999999998</v>
      </c>
      <c r="H33">
        <v>32.040000919999997</v>
      </c>
      <c r="J33" s="2">
        <f>TREND(Calibration!$A$2:$A$4,Calibration!$B$2:$B$4,C33)</f>
        <v>377.40918392358793</v>
      </c>
      <c r="K33" s="2">
        <f>TREND(Calibration!$A$2:$A$4,Calibration!$C$2:$C$4,E33)</f>
        <v>415.13962009284091</v>
      </c>
      <c r="L33" s="2">
        <f>TREND(Calibration!$A$2:$A$4,Calibration!$D$2:$D$4,G33)</f>
        <v>579.47202950311089</v>
      </c>
    </row>
    <row r="34" spans="1:12" x14ac:dyDescent="0.25">
      <c r="A34">
        <v>160086</v>
      </c>
      <c r="B34">
        <v>14.305999760000001</v>
      </c>
      <c r="C34">
        <v>0.48980001000000001</v>
      </c>
      <c r="D34">
        <v>29.12800026</v>
      </c>
      <c r="E34">
        <v>0.24784</v>
      </c>
      <c r="F34">
        <v>35.512001040000001</v>
      </c>
      <c r="G34">
        <v>0.34891999000000001</v>
      </c>
      <c r="H34">
        <v>32.075000760000002</v>
      </c>
      <c r="J34" s="2">
        <f>TREND(Calibration!$A$2:$A$4,Calibration!$B$2:$B$4,C34)</f>
        <v>384.45870011901428</v>
      </c>
      <c r="K34" s="2">
        <f>TREND(Calibration!$A$2:$A$4,Calibration!$C$2:$C$4,E34)</f>
        <v>415.13962009284091</v>
      </c>
      <c r="L34" s="2">
        <f>TREND(Calibration!$A$2:$A$4,Calibration!$D$2:$D$4,G34)</f>
        <v>575.59105007718608</v>
      </c>
    </row>
    <row r="35" spans="1:12" x14ac:dyDescent="0.25">
      <c r="A35">
        <v>165085</v>
      </c>
      <c r="B35">
        <v>14.25399971</v>
      </c>
      <c r="C35">
        <v>0.49360000999999998</v>
      </c>
      <c r="D35">
        <v>29.100000380000001</v>
      </c>
      <c r="E35">
        <v>0.24784</v>
      </c>
      <c r="F35">
        <v>35.506000520000001</v>
      </c>
      <c r="G35">
        <v>0.34913999000000001</v>
      </c>
      <c r="H35">
        <v>31.98800087</v>
      </c>
      <c r="J35" s="2">
        <f>TREND(Calibration!$A$2:$A$4,Calibration!$B$2:$B$4,C35)</f>
        <v>387.22036625742868</v>
      </c>
      <c r="K35" s="2">
        <f>TREND(Calibration!$A$2:$A$4,Calibration!$C$2:$C$4,E35)</f>
        <v>415.13962009284091</v>
      </c>
      <c r="L35" s="2">
        <f>TREND(Calibration!$A$2:$A$4,Calibration!$D$2:$D$4,G35)</f>
        <v>576.57242461306282</v>
      </c>
    </row>
    <row r="36" spans="1:12" x14ac:dyDescent="0.25">
      <c r="A36">
        <v>170085</v>
      </c>
      <c r="B36">
        <v>14.24100018</v>
      </c>
      <c r="C36">
        <v>0.49090001</v>
      </c>
      <c r="D36">
        <v>29.145000459999999</v>
      </c>
      <c r="E36">
        <v>0.24778998999999999</v>
      </c>
      <c r="F36">
        <v>35.5</v>
      </c>
      <c r="G36">
        <v>0.34448999000000002</v>
      </c>
      <c r="H36">
        <v>32.0359993</v>
      </c>
      <c r="J36" s="2">
        <f>TREND(Calibration!$A$2:$A$4,Calibration!$B$2:$B$4,C36)</f>
        <v>385.25812979066058</v>
      </c>
      <c r="K36" s="2">
        <f>TREND(Calibration!$A$2:$A$4,Calibration!$C$2:$C$4,E36)</f>
        <v>414.75638424652516</v>
      </c>
      <c r="L36" s="2">
        <f>TREND(Calibration!$A$2:$A$4,Calibration!$D$2:$D$4,G36)</f>
        <v>555.82973555930448</v>
      </c>
    </row>
    <row r="37" spans="1:12" x14ac:dyDescent="0.25">
      <c r="A37">
        <v>175085</v>
      </c>
      <c r="B37">
        <v>14.29599953</v>
      </c>
      <c r="C37">
        <v>0.48820001000000002</v>
      </c>
      <c r="D37">
        <v>29.115999219999999</v>
      </c>
      <c r="E37">
        <v>0.24811</v>
      </c>
      <c r="F37">
        <v>35.484001159999998</v>
      </c>
      <c r="G37">
        <v>0.34795000999999998</v>
      </c>
      <c r="H37">
        <v>32.101001740000001</v>
      </c>
      <c r="J37" s="2">
        <f>TREND(Calibration!$A$2:$A$4,Calibration!$B$2:$B$4,C37)</f>
        <v>383.29589332389241</v>
      </c>
      <c r="K37" s="2">
        <f>TREND(Calibration!$A$2:$A$4,Calibration!$C$2:$C$4,E37)</f>
        <v>417.20867985099403</v>
      </c>
      <c r="L37" s="2">
        <f>TREND(Calibration!$A$2:$A$4,Calibration!$D$2:$D$4,G37)</f>
        <v>571.26416974850531</v>
      </c>
    </row>
    <row r="38" spans="1:12" x14ac:dyDescent="0.25">
      <c r="A38">
        <v>180085</v>
      </c>
      <c r="B38">
        <v>14.315999980000001</v>
      </c>
      <c r="C38">
        <v>0.48500000999999998</v>
      </c>
      <c r="D38">
        <v>29.12199974</v>
      </c>
      <c r="E38">
        <v>0.24811</v>
      </c>
      <c r="F38">
        <v>35.486999509999997</v>
      </c>
      <c r="G38">
        <v>0.34351999</v>
      </c>
      <c r="H38">
        <v>32.123001100000003</v>
      </c>
      <c r="J38" s="2">
        <f>TREND(Calibration!$A$2:$A$4,Calibration!$B$2:$B$4,C38)</f>
        <v>380.97027973364862</v>
      </c>
      <c r="K38" s="2">
        <f>TREND(Calibration!$A$2:$A$4,Calibration!$C$2:$C$4,E38)</f>
        <v>417.20867985099403</v>
      </c>
      <c r="L38" s="2">
        <f>TREND(Calibration!$A$2:$A$4,Calibration!$D$2:$D$4,G38)</f>
        <v>551.50276601475684</v>
      </c>
    </row>
    <row r="39" spans="1:12" x14ac:dyDescent="0.25">
      <c r="A39">
        <v>185085</v>
      </c>
      <c r="B39">
        <v>14.40600014</v>
      </c>
      <c r="C39">
        <v>0.48550000999999998</v>
      </c>
      <c r="D39">
        <v>29.135000229999999</v>
      </c>
      <c r="E39">
        <v>0.24811</v>
      </c>
      <c r="F39">
        <v>35.502998349999999</v>
      </c>
      <c r="G39">
        <v>0.34345998999999999</v>
      </c>
      <c r="H39">
        <v>32.094001769999998</v>
      </c>
      <c r="J39" s="2">
        <f>TREND(Calibration!$A$2:$A$4,Calibration!$B$2:$B$4,C39)</f>
        <v>381.3336568571242</v>
      </c>
      <c r="K39" s="2">
        <f>TREND(Calibration!$A$2:$A$4,Calibration!$C$2:$C$4,E39)</f>
        <v>417.20867985099403</v>
      </c>
      <c r="L39" s="2">
        <f>TREND(Calibration!$A$2:$A$4,Calibration!$D$2:$D$4,G39)</f>
        <v>551.23511841406321</v>
      </c>
    </row>
    <row r="40" spans="1:12" x14ac:dyDescent="0.25">
      <c r="A40">
        <v>190085</v>
      </c>
      <c r="B40">
        <v>14.434000019999999</v>
      </c>
      <c r="C40">
        <v>0.47789999999999999</v>
      </c>
      <c r="D40">
        <v>29.131000520000001</v>
      </c>
      <c r="E40">
        <v>0.24811</v>
      </c>
      <c r="F40">
        <v>35.47000122</v>
      </c>
      <c r="G40">
        <v>0.35453999000000003</v>
      </c>
      <c r="H40">
        <v>32.0359993</v>
      </c>
      <c r="J40" s="2">
        <f>TREND(Calibration!$A$2:$A$4,Calibration!$B$2:$B$4,C40)</f>
        <v>375.81031731275283</v>
      </c>
      <c r="K40" s="2">
        <f>TREND(Calibration!$A$2:$A$4,Calibration!$C$2:$C$4,E40)</f>
        <v>417.20867985099403</v>
      </c>
      <c r="L40" s="2">
        <f>TREND(Calibration!$A$2:$A$4,Calibration!$D$2:$D$4,G40)</f>
        <v>600.66070867549206</v>
      </c>
    </row>
    <row r="41" spans="1:12" x14ac:dyDescent="0.25">
      <c r="A41">
        <v>195084</v>
      </c>
      <c r="B41">
        <v>14.45100021</v>
      </c>
      <c r="C41">
        <v>0.47520000000000001</v>
      </c>
      <c r="D41">
        <v>29.129999160000001</v>
      </c>
      <c r="E41">
        <v>0.24822</v>
      </c>
      <c r="F41">
        <v>35.486000060000002</v>
      </c>
      <c r="G41">
        <v>0.35383998999999999</v>
      </c>
      <c r="H41">
        <v>32.076000209999997</v>
      </c>
      <c r="J41" s="2">
        <f>TREND(Calibration!$A$2:$A$4,Calibration!$B$2:$B$4,C41)</f>
        <v>373.84808084598473</v>
      </c>
      <c r="K41" s="2">
        <f>TREND(Calibration!$A$2:$A$4,Calibration!$C$2:$C$4,E41)</f>
        <v>418.05163012283424</v>
      </c>
      <c r="L41" s="2">
        <f>TREND(Calibration!$A$2:$A$4,Calibration!$D$2:$D$4,G41)</f>
        <v>597.53815333406578</v>
      </c>
    </row>
    <row r="42" spans="1:12" x14ac:dyDescent="0.25">
      <c r="A42">
        <v>200084</v>
      </c>
      <c r="B42">
        <v>14.45600033</v>
      </c>
      <c r="C42">
        <v>0.48170000000000002</v>
      </c>
      <c r="D42">
        <v>29.15600014</v>
      </c>
      <c r="E42">
        <v>0.24822</v>
      </c>
      <c r="F42">
        <v>35.466999049999998</v>
      </c>
      <c r="G42">
        <v>0.35330001</v>
      </c>
      <c r="H42">
        <v>32.062000269999999</v>
      </c>
      <c r="J42" s="2">
        <f>TREND(Calibration!$A$2:$A$4,Calibration!$B$2:$B$4,C42)</f>
        <v>378.57198345116734</v>
      </c>
      <c r="K42" s="2">
        <f>TREND(Calibration!$A$2:$A$4,Calibration!$C$2:$C$4,E42)</f>
        <v>418.05163012283424</v>
      </c>
      <c r="L42" s="2">
        <f>TREND(Calibration!$A$2:$A$4,Calibration!$D$2:$D$4,G42)</f>
        <v>595.12941414368993</v>
      </c>
    </row>
    <row r="43" spans="1:12" x14ac:dyDescent="0.25">
      <c r="A43">
        <v>205109</v>
      </c>
      <c r="B43">
        <v>14.45300007</v>
      </c>
      <c r="C43">
        <v>0.49200000999999999</v>
      </c>
      <c r="D43">
        <v>29.083000179999999</v>
      </c>
      <c r="E43">
        <v>0.24811</v>
      </c>
      <c r="F43">
        <v>35.504001619999997</v>
      </c>
      <c r="G43">
        <v>0.35113999000000001</v>
      </c>
      <c r="H43">
        <v>32.101001740000001</v>
      </c>
      <c r="J43" s="2">
        <f>TREND(Calibration!$A$2:$A$4,Calibration!$B$2:$B$4,C43)</f>
        <v>386.05755946230681</v>
      </c>
      <c r="K43" s="2">
        <f>TREND(Calibration!$A$2:$A$4,Calibration!$C$2:$C$4,E43)</f>
        <v>417.20867985099403</v>
      </c>
      <c r="L43" s="2">
        <f>TREND(Calibration!$A$2:$A$4,Calibration!$D$2:$D$4,G43)</f>
        <v>585.49401130285128</v>
      </c>
    </row>
    <row r="44" spans="1:12" x14ac:dyDescent="0.25">
      <c r="A44">
        <v>210086</v>
      </c>
      <c r="B44">
        <v>14.29899979</v>
      </c>
      <c r="C44">
        <v>0.49200000999999999</v>
      </c>
      <c r="D44">
        <v>29.131000520000001</v>
      </c>
      <c r="E44">
        <v>0.24822</v>
      </c>
      <c r="F44">
        <v>35.492000580000003</v>
      </c>
      <c r="G44">
        <v>0.35545999</v>
      </c>
      <c r="H44">
        <v>32.007999419999997</v>
      </c>
      <c r="J44" s="2">
        <f>TREND(Calibration!$A$2:$A$4,Calibration!$B$2:$B$4,C44)</f>
        <v>386.05755946230681</v>
      </c>
      <c r="K44" s="2">
        <f>TREND(Calibration!$A$2:$A$4,Calibration!$C$2:$C$4,E44)</f>
        <v>418.05163012283424</v>
      </c>
      <c r="L44" s="2">
        <f>TREND(Calibration!$A$2:$A$4,Calibration!$D$2:$D$4,G44)</f>
        <v>604.76463855279462</v>
      </c>
    </row>
    <row r="45" spans="1:12" x14ac:dyDescent="0.25">
      <c r="A45">
        <v>215086</v>
      </c>
      <c r="B45">
        <v>14.17700005</v>
      </c>
      <c r="C45">
        <v>0.49680001000000001</v>
      </c>
      <c r="D45">
        <v>29.10400009</v>
      </c>
      <c r="E45">
        <v>0.24811</v>
      </c>
      <c r="F45">
        <v>35.472000119999997</v>
      </c>
      <c r="G45">
        <v>0.35826998999999998</v>
      </c>
      <c r="H45">
        <v>31.982999800000002</v>
      </c>
      <c r="J45" s="2">
        <f>TREND(Calibration!$A$2:$A$4,Calibration!$B$2:$B$4,C45)</f>
        <v>389.54597984767247</v>
      </c>
      <c r="K45" s="2">
        <f>TREND(Calibration!$A$2:$A$4,Calibration!$C$2:$C$4,E45)</f>
        <v>417.20867985099403</v>
      </c>
      <c r="L45" s="2">
        <f>TREND(Calibration!$A$2:$A$4,Calibration!$D$2:$D$4,G45)</f>
        <v>617.29946785194761</v>
      </c>
    </row>
    <row r="46" spans="1:12" x14ac:dyDescent="0.25">
      <c r="A46">
        <v>220085</v>
      </c>
      <c r="B46">
        <v>14.05799961</v>
      </c>
      <c r="C46">
        <v>0.49309998999999999</v>
      </c>
      <c r="D46">
        <v>29.099000929999999</v>
      </c>
      <c r="E46">
        <v>0.24806</v>
      </c>
      <c r="F46">
        <v>35.462001800000003</v>
      </c>
      <c r="G46">
        <v>0.35146000999999999</v>
      </c>
      <c r="H46">
        <v>31.999000550000002</v>
      </c>
      <c r="J46" s="2">
        <f>TREND(Calibration!$A$2:$A$4,Calibration!$B$2:$B$4,C46)</f>
        <v>386.85697459886819</v>
      </c>
      <c r="K46" s="2">
        <f>TREND(Calibration!$A$2:$A$4,Calibration!$C$2:$C$4,E46)</f>
        <v>416.82552063652133</v>
      </c>
      <c r="L46" s="2">
        <f>TREND(Calibration!$A$2:$A$4,Calibration!$D$2:$D$4,G46)</f>
        <v>586.92155438908435</v>
      </c>
    </row>
    <row r="47" spans="1:12" x14ac:dyDescent="0.25">
      <c r="A47">
        <v>225085</v>
      </c>
      <c r="B47">
        <v>14.022000309999999</v>
      </c>
      <c r="C47">
        <v>0.49309998999999999</v>
      </c>
      <c r="D47">
        <v>29.096000669999999</v>
      </c>
      <c r="E47">
        <v>0.24806</v>
      </c>
      <c r="F47">
        <v>35.458999630000001</v>
      </c>
      <c r="G47">
        <v>0.35146000999999999</v>
      </c>
      <c r="H47">
        <v>31.999000550000002</v>
      </c>
      <c r="J47" s="2">
        <f>TREND(Calibration!$A$2:$A$4,Calibration!$B$2:$B$4,C47)</f>
        <v>386.85697459886819</v>
      </c>
      <c r="K47" s="2">
        <f>TREND(Calibration!$A$2:$A$4,Calibration!$C$2:$C$4,E47)</f>
        <v>416.82552063652133</v>
      </c>
      <c r="L47" s="2">
        <f>TREND(Calibration!$A$2:$A$4,Calibration!$D$2:$D$4,G47)</f>
        <v>586.92155438908435</v>
      </c>
    </row>
    <row r="48" spans="1:12" x14ac:dyDescent="0.25">
      <c r="A48">
        <v>230085</v>
      </c>
      <c r="B48">
        <v>14.079999920000001</v>
      </c>
      <c r="C48">
        <v>0.49520001000000002</v>
      </c>
      <c r="D48">
        <v>29.0890007</v>
      </c>
      <c r="E48">
        <v>0.24789</v>
      </c>
      <c r="F48">
        <v>35.480998990000003</v>
      </c>
      <c r="G48">
        <v>0.36248999999999998</v>
      </c>
      <c r="H48">
        <v>31.993000030000001</v>
      </c>
      <c r="J48" s="2">
        <f>TREND(Calibration!$A$2:$A$4,Calibration!$B$2:$B$4,C48)</f>
        <v>388.3831730525506</v>
      </c>
      <c r="K48" s="2">
        <f>TREND(Calibration!$A$2:$A$4,Calibration!$C$2:$C$4,E48)</f>
        <v>415.52277930731361</v>
      </c>
      <c r="L48" s="2">
        <f>TREND(Calibration!$A$2:$A$4,Calibration!$D$2:$D$4,G48)</f>
        <v>636.12406037533492</v>
      </c>
    </row>
    <row r="49" spans="1:12" x14ac:dyDescent="0.25">
      <c r="A49">
        <v>235085</v>
      </c>
      <c r="B49">
        <v>14.17399979</v>
      </c>
      <c r="C49">
        <v>0.4914</v>
      </c>
      <c r="D49">
        <v>29.083000179999999</v>
      </c>
      <c r="E49">
        <v>0.24811</v>
      </c>
      <c r="F49">
        <v>35.484001159999998</v>
      </c>
      <c r="G49">
        <v>0.35389999</v>
      </c>
      <c r="H49">
        <v>31.976999280000001</v>
      </c>
      <c r="J49" s="2">
        <f>TREND(Calibration!$A$2:$A$4,Calibration!$B$2:$B$4,C49)</f>
        <v>385.62149964659369</v>
      </c>
      <c r="K49" s="2">
        <f>TREND(Calibration!$A$2:$A$4,Calibration!$C$2:$C$4,E49)</f>
        <v>417.20867985099403</v>
      </c>
      <c r="L49" s="2">
        <f>TREND(Calibration!$A$2:$A$4,Calibration!$D$2:$D$4,G49)</f>
        <v>597.80580093475965</v>
      </c>
    </row>
    <row r="50" spans="1:12" x14ac:dyDescent="0.25">
      <c r="A50">
        <v>240084</v>
      </c>
      <c r="B50">
        <v>14.243000029999999</v>
      </c>
      <c r="C50">
        <v>0.49409999999999998</v>
      </c>
      <c r="D50">
        <v>29.06999969</v>
      </c>
      <c r="E50">
        <v>0.24815999999999999</v>
      </c>
      <c r="F50">
        <v>35.4679985</v>
      </c>
      <c r="G50">
        <v>0.35357000999999999</v>
      </c>
      <c r="H50">
        <v>32.006000520000001</v>
      </c>
      <c r="J50" s="2">
        <f>TREND(Calibration!$A$2:$A$4,Calibration!$B$2:$B$4,C50)</f>
        <v>387.58373611336185</v>
      </c>
      <c r="K50" s="2">
        <f>TREND(Calibration!$A$2:$A$4,Calibration!$C$2:$C$4,E50)</f>
        <v>417.59183906546673</v>
      </c>
      <c r="L50" s="2">
        <f>TREND(Calibration!$A$2:$A$4,Calibration!$D$2:$D$4,G50)</f>
        <v>596.33382834681129</v>
      </c>
    </row>
    <row r="51" spans="1:12" x14ac:dyDescent="0.25">
      <c r="A51">
        <v>245085</v>
      </c>
      <c r="B51">
        <v>14.24600029</v>
      </c>
      <c r="C51">
        <v>0.48500000999999998</v>
      </c>
      <c r="D51">
        <v>29.096000669999999</v>
      </c>
      <c r="E51">
        <v>0.24822</v>
      </c>
      <c r="F51">
        <v>35.416999820000001</v>
      </c>
      <c r="G51">
        <v>0.35194998999999999</v>
      </c>
      <c r="H51">
        <v>31.9640007</v>
      </c>
      <c r="J51" s="2">
        <f>TREND(Calibration!$A$2:$A$4,Calibration!$B$2:$B$4,C51)</f>
        <v>380.97027973364862</v>
      </c>
      <c r="K51" s="2">
        <f>TREND(Calibration!$A$2:$A$4,Calibration!$C$2:$C$4,E51)</f>
        <v>418.05163012283424</v>
      </c>
      <c r="L51" s="2">
        <f>TREND(Calibration!$A$2:$A$4,Calibration!$D$2:$D$4,G51)</f>
        <v>589.10725391221558</v>
      </c>
    </row>
    <row r="52" spans="1:12" x14ac:dyDescent="0.25">
      <c r="A52">
        <v>250085</v>
      </c>
      <c r="B52">
        <v>14.375</v>
      </c>
      <c r="C52">
        <v>0.48060000000000003</v>
      </c>
      <c r="D52">
        <v>29.138999940000001</v>
      </c>
      <c r="E52">
        <v>0.24811</v>
      </c>
      <c r="F52">
        <v>35.443000789999999</v>
      </c>
      <c r="G52">
        <v>0.35325000000000001</v>
      </c>
      <c r="H52">
        <v>31.986000059999999</v>
      </c>
      <c r="J52" s="2">
        <f>TREND(Calibration!$A$2:$A$4,Calibration!$B$2:$B$4,C52)</f>
        <v>377.77255377952105</v>
      </c>
      <c r="K52" s="2">
        <f>TREND(Calibration!$A$2:$A$4,Calibration!$C$2:$C$4,E52)</f>
        <v>417.20867985099403</v>
      </c>
      <c r="L52" s="2">
        <f>TREND(Calibration!$A$2:$A$4,Calibration!$D$2:$D$4,G52)</f>
        <v>594.90632986851165</v>
      </c>
    </row>
    <row r="53" spans="1:12" x14ac:dyDescent="0.25">
      <c r="A53">
        <v>255085</v>
      </c>
      <c r="B53">
        <v>14.416999819999999</v>
      </c>
      <c r="C53">
        <v>0.48769999000000003</v>
      </c>
      <c r="D53">
        <v>29.11000061</v>
      </c>
      <c r="E53">
        <v>0.24778998999999999</v>
      </c>
      <c r="F53">
        <v>35.462001800000003</v>
      </c>
      <c r="G53">
        <v>0.34729999</v>
      </c>
      <c r="H53">
        <v>32.111000060000002</v>
      </c>
      <c r="J53" s="2">
        <f>TREND(Calibration!$A$2:$A$4,Calibration!$B$2:$B$4,C53)</f>
        <v>382.93250166533187</v>
      </c>
      <c r="K53" s="2">
        <f>TREND(Calibration!$A$2:$A$4,Calibration!$C$2:$C$4,E53)</f>
        <v>414.75638424652516</v>
      </c>
      <c r="L53" s="2">
        <f>TREND(Calibration!$A$2:$A$4,Calibration!$D$2:$D$4,G53)</f>
        <v>568.36456485845724</v>
      </c>
    </row>
    <row r="54" spans="1:12" x14ac:dyDescent="0.25">
      <c r="A54">
        <v>260086</v>
      </c>
      <c r="B54">
        <v>14.46500015</v>
      </c>
      <c r="C54">
        <v>0.48390000999999999</v>
      </c>
      <c r="D54">
        <v>29.14100075</v>
      </c>
      <c r="E54">
        <v>0.24773000000000001</v>
      </c>
      <c r="F54">
        <v>35.471000670000002</v>
      </c>
      <c r="G54">
        <v>0.34957000999999999</v>
      </c>
      <c r="H54">
        <v>32.002998349999999</v>
      </c>
      <c r="J54" s="2">
        <f>TREND(Calibration!$A$2:$A$4,Calibration!$B$2:$B$4,C54)</f>
        <v>380.17085006200233</v>
      </c>
      <c r="K54" s="2">
        <f>TREND(Calibration!$A$2:$A$4,Calibration!$C$2:$C$4,E54)</f>
        <v>414.29666982100071</v>
      </c>
      <c r="L54" s="2">
        <f>TREND(Calibration!$A$2:$A$4,Calibration!$D$2:$D$4,G54)</f>
        <v>578.49065496723415</v>
      </c>
    </row>
    <row r="55" spans="1:12" x14ac:dyDescent="0.25">
      <c r="A55">
        <v>265085</v>
      </c>
      <c r="B55">
        <v>14.44799995</v>
      </c>
      <c r="C55">
        <v>0.48769999000000003</v>
      </c>
      <c r="D55">
        <v>29.152999879999999</v>
      </c>
      <c r="E55">
        <v>0.24778998999999999</v>
      </c>
      <c r="F55">
        <v>35.493000029999997</v>
      </c>
      <c r="G55">
        <v>0.35352001</v>
      </c>
      <c r="H55">
        <v>31.982999800000002</v>
      </c>
      <c r="J55" s="2">
        <f>TREND(Calibration!$A$2:$A$4,Calibration!$B$2:$B$4,C55)</f>
        <v>382.93250166533187</v>
      </c>
      <c r="K55" s="2">
        <f>TREND(Calibration!$A$2:$A$4,Calibration!$C$2:$C$4,E55)</f>
        <v>414.75638424652516</v>
      </c>
      <c r="L55" s="2">
        <f>TREND(Calibration!$A$2:$A$4,Calibration!$D$2:$D$4,G55)</f>
        <v>596.11078867956667</v>
      </c>
    </row>
    <row r="56" spans="1:12" x14ac:dyDescent="0.25">
      <c r="A56">
        <v>270086</v>
      </c>
      <c r="B56">
        <v>14.37699986</v>
      </c>
      <c r="C56">
        <v>0.48280001</v>
      </c>
      <c r="D56">
        <v>29.163999560000001</v>
      </c>
      <c r="E56">
        <v>0.24784</v>
      </c>
      <c r="F56">
        <v>35.509998320000001</v>
      </c>
      <c r="G56">
        <v>0.35054001000000001</v>
      </c>
      <c r="H56">
        <v>31.993999479999999</v>
      </c>
      <c r="J56" s="2">
        <f>TREND(Calibration!$A$2:$A$4,Calibration!$B$2:$B$4,C56)</f>
        <v>379.37142039035609</v>
      </c>
      <c r="K56" s="2">
        <f>TREND(Calibration!$A$2:$A$4,Calibration!$C$2:$C$4,E56)</f>
        <v>415.13962009284091</v>
      </c>
      <c r="L56" s="2">
        <f>TREND(Calibration!$A$2:$A$4,Calibration!$D$2:$D$4,G56)</f>
        <v>582.81762451178179</v>
      </c>
    </row>
    <row r="57" spans="1:12" x14ac:dyDescent="0.25">
      <c r="A57">
        <v>275085</v>
      </c>
      <c r="B57">
        <v>14.329999920000001</v>
      </c>
      <c r="C57">
        <v>0.47960001000000002</v>
      </c>
      <c r="D57">
        <v>29.209999079999999</v>
      </c>
      <c r="E57">
        <v>0.24740999999999999</v>
      </c>
      <c r="F57">
        <v>35.511001589999999</v>
      </c>
      <c r="G57">
        <v>0.35492000000000001</v>
      </c>
      <c r="H57">
        <v>32.002998349999999</v>
      </c>
      <c r="J57" s="2">
        <f>TREND(Calibration!$A$2:$A$4,Calibration!$B$2:$B$4,C57)</f>
        <v>377.04580680011236</v>
      </c>
      <c r="K57" s="2">
        <f>TREND(Calibration!$A$2:$A$4,Calibration!$C$2:$C$4,E57)</f>
        <v>411.84445084837466</v>
      </c>
      <c r="L57" s="2">
        <f>TREND(Calibration!$A$2:$A$4,Calibration!$D$2:$D$4,G57)</f>
        <v>602.35585475448534</v>
      </c>
    </row>
    <row r="58" spans="1:12" x14ac:dyDescent="0.25">
      <c r="A58">
        <v>280085</v>
      </c>
      <c r="B58">
        <v>14.274999619999999</v>
      </c>
      <c r="C58">
        <v>0.49250000999999999</v>
      </c>
      <c r="D58">
        <v>29.177999499999999</v>
      </c>
      <c r="E58">
        <v>0.24767998999999999</v>
      </c>
      <c r="F58">
        <v>35.546001429999997</v>
      </c>
      <c r="G58">
        <v>0.35271001000000002</v>
      </c>
      <c r="H58">
        <v>31.99699974</v>
      </c>
      <c r="J58" s="2">
        <f>TREND(Calibration!$A$2:$A$4,Calibration!$B$2:$B$4,C58)</f>
        <v>386.42093658578244</v>
      </c>
      <c r="K58" s="2">
        <f>TREND(Calibration!$A$2:$A$4,Calibration!$C$2:$C$4,E58)</f>
        <v>413.91343397468495</v>
      </c>
      <c r="L58" s="2">
        <f>TREND(Calibration!$A$2:$A$4,Calibration!$D$2:$D$4,G58)</f>
        <v>592.49754607020236</v>
      </c>
    </row>
    <row r="59" spans="1:12" x14ac:dyDescent="0.25">
      <c r="A59">
        <v>285085</v>
      </c>
      <c r="B59">
        <v>14.239999770000001</v>
      </c>
      <c r="C59">
        <v>0.4914</v>
      </c>
      <c r="D59">
        <v>29.20100021</v>
      </c>
      <c r="E59">
        <v>0.24773000000000001</v>
      </c>
      <c r="F59">
        <v>35.520000459999999</v>
      </c>
      <c r="G59">
        <v>0.35108</v>
      </c>
      <c r="H59">
        <v>32.061000819999997</v>
      </c>
      <c r="J59" s="2">
        <f>TREND(Calibration!$A$2:$A$4,Calibration!$B$2:$B$4,C59)</f>
        <v>385.62149964659369</v>
      </c>
      <c r="K59" s="2">
        <f>TREND(Calibration!$A$2:$A$4,Calibration!$C$2:$C$4,E59)</f>
        <v>414.29666982100071</v>
      </c>
      <c r="L59" s="2">
        <f>TREND(Calibration!$A$2:$A$4,Calibration!$D$2:$D$4,G59)</f>
        <v>585.22640831009107</v>
      </c>
    </row>
    <row r="60" spans="1:12" x14ac:dyDescent="0.25">
      <c r="A60">
        <v>290085</v>
      </c>
      <c r="B60">
        <v>14.28199959</v>
      </c>
      <c r="C60">
        <v>0.48870000000000002</v>
      </c>
      <c r="D60">
        <v>29.190999980000001</v>
      </c>
      <c r="E60">
        <v>0.24778998999999999</v>
      </c>
      <c r="F60">
        <v>35.522998809999997</v>
      </c>
      <c r="G60">
        <v>0.35179000999999999</v>
      </c>
      <c r="H60">
        <v>32</v>
      </c>
      <c r="J60" s="2">
        <f>TREND(Calibration!$A$2:$A$4,Calibration!$B$2:$B$4,C60)</f>
        <v>383.65926317982553</v>
      </c>
      <c r="K60" s="2">
        <f>TREND(Calibration!$A$2:$A$4,Calibration!$C$2:$C$4,E60)</f>
        <v>414.75638424652516</v>
      </c>
      <c r="L60" s="2">
        <f>TREND(Calibration!$A$2:$A$4,Calibration!$D$2:$D$4,G60)</f>
        <v>588.39361619289934</v>
      </c>
    </row>
    <row r="61" spans="1:12" x14ac:dyDescent="0.25">
      <c r="A61">
        <v>295085</v>
      </c>
      <c r="B61">
        <v>14.35999966</v>
      </c>
      <c r="C61">
        <v>0.48820001000000002</v>
      </c>
      <c r="D61">
        <v>29.209999079999999</v>
      </c>
      <c r="E61">
        <v>0.24778998999999999</v>
      </c>
      <c r="F61">
        <v>35.494998930000001</v>
      </c>
      <c r="G61">
        <v>0.35389999</v>
      </c>
      <c r="H61">
        <v>31.981000900000002</v>
      </c>
      <c r="J61" s="2">
        <f>TREND(Calibration!$A$2:$A$4,Calibration!$B$2:$B$4,C61)</f>
        <v>383.29589332389241</v>
      </c>
      <c r="K61" s="2">
        <f>TREND(Calibration!$A$2:$A$4,Calibration!$C$2:$C$4,E61)</f>
        <v>414.75638424652516</v>
      </c>
      <c r="L61" s="2">
        <f>TREND(Calibration!$A$2:$A$4,Calibration!$D$2:$D$4,G61)</f>
        <v>597.80580093475965</v>
      </c>
    </row>
    <row r="62" spans="1:12" x14ac:dyDescent="0.25">
      <c r="A62">
        <v>300085</v>
      </c>
      <c r="B62">
        <v>14.45400047</v>
      </c>
      <c r="C62">
        <v>0.48980001000000001</v>
      </c>
      <c r="D62">
        <v>29.190999980000001</v>
      </c>
      <c r="E62">
        <v>0.24778998999999999</v>
      </c>
      <c r="F62">
        <v>35.520000459999999</v>
      </c>
      <c r="G62">
        <v>0.35264999000000002</v>
      </c>
      <c r="H62">
        <v>31.98399925</v>
      </c>
      <c r="J62" s="2">
        <f>TREND(Calibration!$A$2:$A$4,Calibration!$B$2:$B$4,C62)</f>
        <v>384.45870011901428</v>
      </c>
      <c r="K62" s="2">
        <f>TREND(Calibration!$A$2:$A$4,Calibration!$C$2:$C$4,E62)</f>
        <v>414.75638424652516</v>
      </c>
      <c r="L62" s="2">
        <f>TREND(Calibration!$A$2:$A$4,Calibration!$D$2:$D$4,G62)</f>
        <v>592.22980925364186</v>
      </c>
    </row>
    <row r="63" spans="1:12" x14ac:dyDescent="0.25">
      <c r="A63">
        <v>305086</v>
      </c>
      <c r="B63">
        <v>14.51500034</v>
      </c>
      <c r="C63">
        <v>0.48870000000000002</v>
      </c>
      <c r="D63">
        <v>29.194000240000001</v>
      </c>
      <c r="E63">
        <v>0.24795</v>
      </c>
      <c r="F63">
        <v>35.511001589999999</v>
      </c>
      <c r="G63">
        <v>0.35330001</v>
      </c>
      <c r="H63">
        <v>32</v>
      </c>
      <c r="J63" s="2">
        <f>TREND(Calibration!$A$2:$A$4,Calibration!$B$2:$B$4,C63)</f>
        <v>383.65926317982553</v>
      </c>
      <c r="K63" s="2">
        <f>TREND(Calibration!$A$2:$A$4,Calibration!$C$2:$C$4,E63)</f>
        <v>415.98257036468112</v>
      </c>
      <c r="L63" s="2">
        <f>TREND(Calibration!$A$2:$A$4,Calibration!$D$2:$D$4,G63)</f>
        <v>595.12941414368993</v>
      </c>
    </row>
    <row r="64" spans="1:12" x14ac:dyDescent="0.25">
      <c r="A64">
        <v>310086</v>
      </c>
      <c r="B64">
        <v>14.54800034</v>
      </c>
      <c r="C64">
        <v>0.48930001000000001</v>
      </c>
      <c r="D64">
        <v>29.207000730000001</v>
      </c>
      <c r="E64">
        <v>0.24725000999999999</v>
      </c>
      <c r="F64">
        <v>35.48500061</v>
      </c>
      <c r="G64">
        <v>0.35135000999999999</v>
      </c>
      <c r="H64">
        <v>31.958000179999999</v>
      </c>
      <c r="J64" s="2">
        <f>TREND(Calibration!$A$2:$A$4,Calibration!$B$2:$B$4,C64)</f>
        <v>384.09532299553871</v>
      </c>
      <c r="K64" s="2">
        <f>TREND(Calibration!$A$2:$A$4,Calibration!$C$2:$C$4,E64)</f>
        <v>410.61841799390459</v>
      </c>
      <c r="L64" s="2">
        <f>TREND(Calibration!$A$2:$A$4,Calibration!$D$2:$D$4,G64)</f>
        <v>586.43086712114587</v>
      </c>
    </row>
    <row r="65" spans="1:12" x14ac:dyDescent="0.25">
      <c r="A65">
        <v>315086</v>
      </c>
      <c r="B65">
        <v>14.50899982</v>
      </c>
      <c r="C65">
        <v>0.48870000000000002</v>
      </c>
      <c r="D65">
        <v>29.20400047</v>
      </c>
      <c r="E65">
        <v>0.24725000999999999</v>
      </c>
      <c r="F65">
        <v>35.507999419999997</v>
      </c>
      <c r="G65">
        <v>0.35297999000000002</v>
      </c>
      <c r="H65">
        <v>31.954999919999999</v>
      </c>
      <c r="J65" s="2">
        <f>TREND(Calibration!$A$2:$A$4,Calibration!$B$2:$B$4,C65)</f>
        <v>383.65926317982553</v>
      </c>
      <c r="K65" s="2">
        <f>TREND(Calibration!$A$2:$A$4,Calibration!$C$2:$C$4,E65)</f>
        <v>410.61841799390459</v>
      </c>
      <c r="L65" s="2">
        <f>TREND(Calibration!$A$2:$A$4,Calibration!$D$2:$D$4,G65)</f>
        <v>593.70187105745686</v>
      </c>
    </row>
    <row r="66" spans="1:12" x14ac:dyDescent="0.25">
      <c r="A66">
        <v>320086</v>
      </c>
      <c r="B66">
        <v>14.440999980000001</v>
      </c>
      <c r="C66">
        <v>0.48820001000000002</v>
      </c>
      <c r="D66">
        <v>29.20100021</v>
      </c>
      <c r="E66">
        <v>0.24718999999999999</v>
      </c>
      <c r="F66">
        <v>35.504001619999997</v>
      </c>
      <c r="G66">
        <v>0.35389999</v>
      </c>
      <c r="H66">
        <v>31.958000179999999</v>
      </c>
      <c r="J66" s="2">
        <f>TREND(Calibration!$A$2:$A$4,Calibration!$B$2:$B$4,C66)</f>
        <v>383.29589332389241</v>
      </c>
      <c r="K66" s="2">
        <f>TREND(Calibration!$A$2:$A$4,Calibration!$C$2:$C$4,E66)</f>
        <v>410.15855030469424</v>
      </c>
      <c r="L66" s="2">
        <f>TREND(Calibration!$A$2:$A$4,Calibration!$D$2:$D$4,G66)</f>
        <v>597.80580093475965</v>
      </c>
    </row>
    <row r="67" spans="1:12" x14ac:dyDescent="0.25">
      <c r="A67">
        <v>325086</v>
      </c>
      <c r="B67">
        <v>14.31700039</v>
      </c>
      <c r="C67">
        <v>0.48599999999999999</v>
      </c>
      <c r="D67">
        <v>29.19799995</v>
      </c>
      <c r="E67">
        <v>0.24745998999999999</v>
      </c>
      <c r="F67">
        <v>35.481998439999998</v>
      </c>
      <c r="G67">
        <v>0.34887001000000001</v>
      </c>
      <c r="H67">
        <v>32.006000520000001</v>
      </c>
      <c r="J67" s="2">
        <f>TREND(Calibration!$A$2:$A$4,Calibration!$B$2:$B$4,C67)</f>
        <v>381.69702671305731</v>
      </c>
      <c r="K67" s="2">
        <f>TREND(Calibration!$A$2:$A$4,Calibration!$C$2:$C$4,E67)</f>
        <v>412.22753343100453</v>
      </c>
      <c r="L67" s="2">
        <f>TREND(Calibration!$A$2:$A$4,Calibration!$D$2:$D$4,G67)</f>
        <v>575.3680996258081</v>
      </c>
    </row>
    <row r="68" spans="1:12" x14ac:dyDescent="0.25">
      <c r="A68">
        <v>330086</v>
      </c>
      <c r="B68">
        <v>14.20400047</v>
      </c>
      <c r="C68">
        <v>0.48390000999999999</v>
      </c>
      <c r="D68">
        <v>29.194000240000001</v>
      </c>
      <c r="E68">
        <v>0.24756998999999999</v>
      </c>
      <c r="F68">
        <v>35.494998930000001</v>
      </c>
      <c r="G68">
        <v>0.34990000999999998</v>
      </c>
      <c r="H68">
        <v>31.961000439999999</v>
      </c>
      <c r="J68" s="2">
        <f>TREND(Calibration!$A$2:$A$4,Calibration!$B$2:$B$4,C68)</f>
        <v>380.17085006200233</v>
      </c>
      <c r="K68" s="2">
        <f>TREND(Calibration!$A$2:$A$4,Calibration!$C$2:$C$4,E68)</f>
        <v>413.07048370284474</v>
      </c>
      <c r="L68" s="2">
        <f>TREND(Calibration!$A$2:$A$4,Calibration!$D$2:$D$4,G68)</f>
        <v>579.96271677104914</v>
      </c>
    </row>
    <row r="69" spans="1:12" x14ac:dyDescent="0.25">
      <c r="A69">
        <v>335085</v>
      </c>
      <c r="B69">
        <v>14.135999679999999</v>
      </c>
      <c r="C69">
        <v>0.48870000000000002</v>
      </c>
      <c r="D69">
        <v>29.194000240000001</v>
      </c>
      <c r="E69">
        <v>0.24729999999999999</v>
      </c>
      <c r="F69">
        <v>35.507999419999997</v>
      </c>
      <c r="G69">
        <v>0.34849000000000002</v>
      </c>
      <c r="H69">
        <v>31.9640007</v>
      </c>
      <c r="J69" s="2">
        <f>TREND(Calibration!$A$2:$A$4,Calibration!$B$2:$B$4,C69)</f>
        <v>383.65926317982553</v>
      </c>
      <c r="K69" s="2">
        <f>TREND(Calibration!$A$2:$A$4,Calibration!$C$2:$C$4,E69)</f>
        <v>411.00150057653445</v>
      </c>
      <c r="L69" s="2">
        <f>TREND(Calibration!$A$2:$A$4,Calibration!$D$2:$D$4,G69)</f>
        <v>573.67295354681505</v>
      </c>
    </row>
    <row r="70" spans="1:12" x14ac:dyDescent="0.25">
      <c r="A70">
        <v>340086</v>
      </c>
      <c r="B70">
        <v>14.24600029</v>
      </c>
      <c r="C70">
        <v>0.49090001</v>
      </c>
      <c r="D70">
        <v>29.17200089</v>
      </c>
      <c r="E70">
        <v>0.24745998999999999</v>
      </c>
      <c r="F70">
        <v>35.541999820000001</v>
      </c>
      <c r="G70">
        <v>0.34578999999999999</v>
      </c>
      <c r="H70">
        <v>32.0320015</v>
      </c>
      <c r="J70" s="2">
        <f>TREND(Calibration!$A$2:$A$4,Calibration!$B$2:$B$4,C70)</f>
        <v>385.25812979066058</v>
      </c>
      <c r="K70" s="2">
        <f>TREND(Calibration!$A$2:$A$4,Calibration!$C$2:$C$4,E70)</f>
        <v>412.22753343100453</v>
      </c>
      <c r="L70" s="2">
        <f>TREND(Calibration!$A$2:$A$4,Calibration!$D$2:$D$4,G70)</f>
        <v>561.62881151560032</v>
      </c>
    </row>
    <row r="71" spans="1:12" x14ac:dyDescent="0.25">
      <c r="A71">
        <v>345085</v>
      </c>
      <c r="B71">
        <v>14.329999920000001</v>
      </c>
      <c r="C71">
        <v>0.49250000999999999</v>
      </c>
      <c r="D71">
        <v>29.187999730000001</v>
      </c>
      <c r="E71">
        <v>0.24756998999999999</v>
      </c>
      <c r="F71">
        <v>35.539001460000001</v>
      </c>
      <c r="G71">
        <v>0.34729999</v>
      </c>
      <c r="H71">
        <v>32.054000850000001</v>
      </c>
      <c r="J71" s="2">
        <f>TREND(Calibration!$A$2:$A$4,Calibration!$B$2:$B$4,C71)</f>
        <v>386.42093658578244</v>
      </c>
      <c r="K71" s="2">
        <f>TREND(Calibration!$A$2:$A$4,Calibration!$C$2:$C$4,E71)</f>
        <v>413.07048370284474</v>
      </c>
      <c r="L71" s="2">
        <f>TREND(Calibration!$A$2:$A$4,Calibration!$D$2:$D$4,G71)</f>
        <v>568.36456485845724</v>
      </c>
    </row>
    <row r="72" spans="1:12" x14ac:dyDescent="0.25">
      <c r="A72">
        <v>350086</v>
      </c>
      <c r="B72">
        <v>14.40799999</v>
      </c>
      <c r="C72">
        <v>0.4914</v>
      </c>
      <c r="D72">
        <v>29.194000240000001</v>
      </c>
      <c r="E72">
        <v>0.24767998999999999</v>
      </c>
      <c r="F72">
        <v>35.520000459999999</v>
      </c>
      <c r="G72">
        <v>0.35421999999999998</v>
      </c>
      <c r="H72">
        <v>31.9640007</v>
      </c>
      <c r="J72" s="2">
        <f>TREND(Calibration!$A$2:$A$4,Calibration!$B$2:$B$4,C72)</f>
        <v>385.62149964659369</v>
      </c>
      <c r="K72" s="2">
        <f>TREND(Calibration!$A$2:$A$4,Calibration!$C$2:$C$4,E72)</f>
        <v>413.91343397468495</v>
      </c>
      <c r="L72" s="2">
        <f>TREND(Calibration!$A$2:$A$4,Calibration!$D$2:$D$4,G72)</f>
        <v>599.23329941305906</v>
      </c>
    </row>
    <row r="73" spans="1:12" x14ac:dyDescent="0.25">
      <c r="A73">
        <v>355097</v>
      </c>
      <c r="B73">
        <v>14.434000019999999</v>
      </c>
      <c r="C73">
        <v>0.48230001</v>
      </c>
      <c r="D73">
        <v>29.190999980000001</v>
      </c>
      <c r="E73">
        <v>0.24745998999999999</v>
      </c>
      <c r="F73">
        <v>35.453998570000003</v>
      </c>
      <c r="G73">
        <v>0.35286999000000002</v>
      </c>
      <c r="H73">
        <v>32.013000490000003</v>
      </c>
      <c r="J73" s="2">
        <f>TREND(Calibration!$A$2:$A$4,Calibration!$B$2:$B$4,C73)</f>
        <v>379.00804326688046</v>
      </c>
      <c r="K73" s="2">
        <f>TREND(Calibration!$A$2:$A$4,Calibration!$C$2:$C$4,E73)</f>
        <v>412.22753343100453</v>
      </c>
      <c r="L73" s="2">
        <f>TREND(Calibration!$A$2:$A$4,Calibration!$D$2:$D$4,G73)</f>
        <v>593.2111837895186</v>
      </c>
    </row>
    <row r="74" spans="1:12" x14ac:dyDescent="0.25">
      <c r="A74">
        <v>360086</v>
      </c>
      <c r="B74">
        <v>14.541000370000001</v>
      </c>
      <c r="C74">
        <v>0.48660001000000003</v>
      </c>
      <c r="D74">
        <v>29.177999499999999</v>
      </c>
      <c r="E74">
        <v>0.24756998999999999</v>
      </c>
      <c r="F74">
        <v>35.513999939999998</v>
      </c>
      <c r="G74">
        <v>0.35519001</v>
      </c>
      <c r="H74">
        <v>32.048000340000002</v>
      </c>
      <c r="J74" s="2">
        <f>TREND(Calibration!$A$2:$A$4,Calibration!$B$2:$B$4,C74)</f>
        <v>382.13308652877055</v>
      </c>
      <c r="K74" s="2">
        <f>TREND(Calibration!$A$2:$A$4,Calibration!$C$2:$C$4,E74)</f>
        <v>413.07048370284474</v>
      </c>
      <c r="L74" s="2">
        <f>TREND(Calibration!$A$2:$A$4,Calibration!$D$2:$D$4,G74)</f>
        <v>603.56031356554013</v>
      </c>
    </row>
    <row r="75" spans="1:12" x14ac:dyDescent="0.25">
      <c r="A75">
        <v>365086</v>
      </c>
      <c r="B75">
        <v>14.56999969</v>
      </c>
      <c r="C75">
        <v>0.49680001000000001</v>
      </c>
      <c r="D75">
        <v>29.187999730000001</v>
      </c>
      <c r="E75">
        <v>0.24784</v>
      </c>
      <c r="F75">
        <v>35.548999790000003</v>
      </c>
      <c r="G75">
        <v>0.35292000000000001</v>
      </c>
      <c r="H75">
        <v>32.083000179999999</v>
      </c>
      <c r="J75" s="2">
        <f>TREND(Calibration!$A$2:$A$4,Calibration!$B$2:$B$4,C75)</f>
        <v>389.54597984767247</v>
      </c>
      <c r="K75" s="2">
        <f>TREND(Calibration!$A$2:$A$4,Calibration!$C$2:$C$4,E75)</f>
        <v>415.13962009284091</v>
      </c>
      <c r="L75" s="2">
        <f>TREND(Calibration!$A$2:$A$4,Calibration!$D$2:$D$4,G75)</f>
        <v>593.43426806469665</v>
      </c>
    </row>
    <row r="76" spans="1:12" x14ac:dyDescent="0.25">
      <c r="A76">
        <v>370086</v>
      </c>
      <c r="B76">
        <v>14.519000050000001</v>
      </c>
      <c r="C76">
        <v>0.49900000999999999</v>
      </c>
      <c r="D76">
        <v>29.15600014</v>
      </c>
      <c r="E76">
        <v>0.24789</v>
      </c>
      <c r="F76">
        <v>35.555000309999997</v>
      </c>
      <c r="G76">
        <v>0.34994998999999999</v>
      </c>
      <c r="H76">
        <v>32.04499817</v>
      </c>
      <c r="J76" s="2">
        <f>TREND(Calibration!$A$2:$A$4,Calibration!$B$2:$B$4,C76)</f>
        <v>391.14483919096506</v>
      </c>
      <c r="K76" s="2">
        <f>TREND(Calibration!$A$2:$A$4,Calibration!$C$2:$C$4,E76)</f>
        <v>415.52277930731361</v>
      </c>
      <c r="L76" s="2">
        <f>TREND(Calibration!$A$2:$A$4,Calibration!$D$2:$D$4,G76)</f>
        <v>580.18566722242713</v>
      </c>
    </row>
    <row r="77" spans="1:12" x14ac:dyDescent="0.25">
      <c r="A77">
        <v>375086</v>
      </c>
      <c r="B77">
        <v>14.411000250000001</v>
      </c>
      <c r="C77">
        <v>0.49950000999999999</v>
      </c>
      <c r="D77">
        <v>29.17200089</v>
      </c>
      <c r="E77">
        <v>0.24784</v>
      </c>
      <c r="F77">
        <v>35.557998660000003</v>
      </c>
      <c r="G77">
        <v>0.35264999000000002</v>
      </c>
      <c r="H77">
        <v>32.063999180000003</v>
      </c>
      <c r="J77" s="2">
        <f>TREND(Calibration!$A$2:$A$4,Calibration!$B$2:$B$4,C77)</f>
        <v>391.50821631444063</v>
      </c>
      <c r="K77" s="2">
        <f>TREND(Calibration!$A$2:$A$4,Calibration!$C$2:$C$4,E77)</f>
        <v>415.13962009284091</v>
      </c>
      <c r="L77" s="2">
        <f>TREND(Calibration!$A$2:$A$4,Calibration!$D$2:$D$4,G77)</f>
        <v>592.22980925364186</v>
      </c>
    </row>
    <row r="78" spans="1:12" x14ac:dyDescent="0.25">
      <c r="A78">
        <v>380085</v>
      </c>
      <c r="B78">
        <v>14.31099987</v>
      </c>
      <c r="C78">
        <v>0.49900000999999999</v>
      </c>
      <c r="D78">
        <v>29.181999210000001</v>
      </c>
      <c r="E78">
        <v>0.24773000000000001</v>
      </c>
      <c r="F78">
        <v>35.551998140000002</v>
      </c>
      <c r="G78">
        <v>0.35363000999999999</v>
      </c>
      <c r="H78">
        <v>32.067001339999997</v>
      </c>
      <c r="J78" s="2">
        <f>TREND(Calibration!$A$2:$A$4,Calibration!$B$2:$B$4,C78)</f>
        <v>391.14483919096506</v>
      </c>
      <c r="K78" s="2">
        <f>TREND(Calibration!$A$2:$A$4,Calibration!$C$2:$C$4,E78)</f>
        <v>414.29666982100071</v>
      </c>
      <c r="L78" s="2">
        <f>TREND(Calibration!$A$2:$A$4,Calibration!$D$2:$D$4,G78)</f>
        <v>596.60147594750492</v>
      </c>
    </row>
    <row r="79" spans="1:12" x14ac:dyDescent="0.25">
      <c r="A79">
        <v>385085</v>
      </c>
      <c r="B79">
        <v>14.277999879999999</v>
      </c>
      <c r="C79">
        <v>0.49090001</v>
      </c>
      <c r="D79">
        <v>29.17200089</v>
      </c>
      <c r="E79">
        <v>0.24784</v>
      </c>
      <c r="F79">
        <v>35.516998289999997</v>
      </c>
      <c r="G79">
        <v>0.35330001</v>
      </c>
      <c r="H79">
        <v>32.109001159999998</v>
      </c>
      <c r="J79" s="2">
        <f>TREND(Calibration!$A$2:$A$4,Calibration!$B$2:$B$4,C79)</f>
        <v>385.25812979066058</v>
      </c>
      <c r="K79" s="2">
        <f>TREND(Calibration!$A$2:$A$4,Calibration!$C$2:$C$4,E79)</f>
        <v>415.13962009284091</v>
      </c>
      <c r="L79" s="2">
        <f>TREND(Calibration!$A$2:$A$4,Calibration!$D$2:$D$4,G79)</f>
        <v>595.12941414368993</v>
      </c>
    </row>
    <row r="80" spans="1:12" x14ac:dyDescent="0.25">
      <c r="A80">
        <v>390086</v>
      </c>
      <c r="B80">
        <v>14.29599953</v>
      </c>
      <c r="C80">
        <v>0.48870000000000002</v>
      </c>
      <c r="D80">
        <v>29.177999499999999</v>
      </c>
      <c r="E80">
        <v>0.24778998999999999</v>
      </c>
      <c r="F80">
        <v>35.541999820000001</v>
      </c>
      <c r="G80">
        <v>0.35556999</v>
      </c>
      <c r="H80">
        <v>32.127998349999999</v>
      </c>
      <c r="J80" s="2">
        <f>TREND(Calibration!$A$2:$A$4,Calibration!$B$2:$B$4,C80)</f>
        <v>383.65926317982553</v>
      </c>
      <c r="K80" s="2">
        <f>TREND(Calibration!$A$2:$A$4,Calibration!$C$2:$C$4,E80)</f>
        <v>414.75638424652516</v>
      </c>
      <c r="L80" s="2">
        <f>TREND(Calibration!$A$2:$A$4,Calibration!$D$2:$D$4,G80)</f>
        <v>605.25532582073311</v>
      </c>
    </row>
    <row r="81" spans="1:12" x14ac:dyDescent="0.25">
      <c r="A81">
        <v>395085</v>
      </c>
      <c r="B81">
        <v>14.33100033</v>
      </c>
      <c r="C81">
        <v>0.48870000000000002</v>
      </c>
      <c r="D81">
        <v>29.1609993</v>
      </c>
      <c r="E81">
        <v>0.24784</v>
      </c>
      <c r="F81">
        <v>35.534999849999998</v>
      </c>
      <c r="G81">
        <v>0.34957000999999999</v>
      </c>
      <c r="H81">
        <v>32.127998349999999</v>
      </c>
      <c r="J81" s="2">
        <f>TREND(Calibration!$A$2:$A$4,Calibration!$B$2:$B$4,C81)</f>
        <v>383.65926317982553</v>
      </c>
      <c r="K81" s="2">
        <f>TREND(Calibration!$A$2:$A$4,Calibration!$C$2:$C$4,E81)</f>
        <v>415.13962009284091</v>
      </c>
      <c r="L81" s="2">
        <f>TREND(Calibration!$A$2:$A$4,Calibration!$D$2:$D$4,G81)</f>
        <v>578.49065496723415</v>
      </c>
    </row>
    <row r="82" spans="1:12" x14ac:dyDescent="0.25">
      <c r="A82">
        <v>400086</v>
      </c>
      <c r="B82">
        <v>14.3920002</v>
      </c>
      <c r="C82">
        <v>0.48230001</v>
      </c>
      <c r="D82">
        <v>29.17099953</v>
      </c>
      <c r="E82">
        <v>0.24784</v>
      </c>
      <c r="F82">
        <v>35.522998809999997</v>
      </c>
      <c r="G82">
        <v>0.35951999000000001</v>
      </c>
      <c r="H82">
        <v>32.144001009999997</v>
      </c>
      <c r="J82" s="2">
        <f>TREND(Calibration!$A$2:$A$4,Calibration!$B$2:$B$4,C82)</f>
        <v>379.00804326688046</v>
      </c>
      <c r="K82" s="2">
        <f>TREND(Calibration!$A$2:$A$4,Calibration!$C$2:$C$4,E82)</f>
        <v>415.13962009284091</v>
      </c>
      <c r="L82" s="2">
        <f>TREND(Calibration!$A$2:$A$4,Calibration!$D$2:$D$4,G82)</f>
        <v>622.8754595330654</v>
      </c>
    </row>
    <row r="83" spans="1:12" x14ac:dyDescent="0.25">
      <c r="A83">
        <v>405085</v>
      </c>
      <c r="B83">
        <v>14.4659996</v>
      </c>
      <c r="C83">
        <v>0.48550000999999998</v>
      </c>
      <c r="D83">
        <v>29.150999070000001</v>
      </c>
      <c r="E83">
        <v>0.24784</v>
      </c>
      <c r="F83">
        <v>35.5320015</v>
      </c>
      <c r="G83">
        <v>0.36054000000000003</v>
      </c>
      <c r="H83">
        <v>32.118999479999999</v>
      </c>
      <c r="J83" s="2">
        <f>TREND(Calibration!$A$2:$A$4,Calibration!$B$2:$B$4,C83)</f>
        <v>381.3336568571242</v>
      </c>
      <c r="K83" s="2">
        <f>TREND(Calibration!$A$2:$A$4,Calibration!$C$2:$C$4,E83)</f>
        <v>415.13962009284091</v>
      </c>
      <c r="L83" s="2">
        <f>TREND(Calibration!$A$2:$A$4,Calibration!$D$2:$D$4,G83)</f>
        <v>627.42551335279109</v>
      </c>
    </row>
    <row r="84" spans="1:12" x14ac:dyDescent="0.25">
      <c r="A84">
        <v>410085</v>
      </c>
      <c r="B84">
        <v>14.50599957</v>
      </c>
      <c r="C84">
        <v>0.4844</v>
      </c>
      <c r="D84">
        <v>29.149000170000001</v>
      </c>
      <c r="E84">
        <v>0.24784</v>
      </c>
      <c r="F84">
        <v>35.527999880000003</v>
      </c>
      <c r="G84">
        <v>0.35578999</v>
      </c>
      <c r="H84">
        <v>32.039001460000001</v>
      </c>
      <c r="J84" s="2">
        <f>TREND(Calibration!$A$2:$A$4,Calibration!$B$2:$B$4,C84)</f>
        <v>380.53421991793545</v>
      </c>
      <c r="K84" s="2">
        <f>TREND(Calibration!$A$2:$A$4,Calibration!$C$2:$C$4,E84)</f>
        <v>415.13962009284091</v>
      </c>
      <c r="L84" s="2">
        <f>TREND(Calibration!$A$2:$A$4,Calibration!$D$2:$D$4,G84)</f>
        <v>606.23670035660984</v>
      </c>
    </row>
    <row r="85" spans="1:12" x14ac:dyDescent="0.25">
      <c r="A85">
        <v>415086</v>
      </c>
      <c r="B85">
        <v>14.52999973</v>
      </c>
      <c r="C85">
        <v>0.47850000999999998</v>
      </c>
      <c r="D85">
        <v>29.146999359999999</v>
      </c>
      <c r="E85">
        <v>0.24789</v>
      </c>
      <c r="F85">
        <v>35.504001619999997</v>
      </c>
      <c r="G85">
        <v>0.35443999999999998</v>
      </c>
      <c r="H85">
        <v>32.11000061</v>
      </c>
      <c r="J85" s="2">
        <f>TREND(Calibration!$A$2:$A$4,Calibration!$B$2:$B$4,C85)</f>
        <v>376.24637712846601</v>
      </c>
      <c r="K85" s="2">
        <f>TREND(Calibration!$A$2:$A$4,Calibration!$C$2:$C$4,E85)</f>
        <v>415.52277930731361</v>
      </c>
      <c r="L85" s="2">
        <f>TREND(Calibration!$A$2:$A$4,Calibration!$D$2:$D$4,G85)</f>
        <v>600.2146739489358</v>
      </c>
    </row>
    <row r="86" spans="1:12" x14ac:dyDescent="0.25">
      <c r="A86">
        <v>420086</v>
      </c>
      <c r="B86">
        <v>14.501000400000001</v>
      </c>
      <c r="C86">
        <v>0.47960001000000002</v>
      </c>
      <c r="D86">
        <v>29.159999849999998</v>
      </c>
      <c r="E86">
        <v>0.24789</v>
      </c>
      <c r="F86">
        <v>35.506999970000003</v>
      </c>
      <c r="G86">
        <v>0.35644000999999997</v>
      </c>
      <c r="H86">
        <v>32.097000119999997</v>
      </c>
      <c r="J86" s="2">
        <f>TREND(Calibration!$A$2:$A$4,Calibration!$B$2:$B$4,C86)</f>
        <v>377.04580680011236</v>
      </c>
      <c r="K86" s="2">
        <f>TREND(Calibration!$A$2:$A$4,Calibration!$C$2:$C$4,E86)</f>
        <v>415.52277930731361</v>
      </c>
      <c r="L86" s="2">
        <f>TREND(Calibration!$A$2:$A$4,Calibration!$D$2:$D$4,G86)</f>
        <v>609.13630524665791</v>
      </c>
    </row>
    <row r="87" spans="1:12" x14ac:dyDescent="0.25">
      <c r="A87">
        <v>425086</v>
      </c>
      <c r="B87">
        <v>14.39500046</v>
      </c>
      <c r="C87">
        <v>0.47899999999999998</v>
      </c>
      <c r="D87">
        <v>29.167999269999999</v>
      </c>
      <c r="E87">
        <v>0.248</v>
      </c>
      <c r="F87">
        <v>35.5</v>
      </c>
      <c r="G87">
        <v>0.35492000000000001</v>
      </c>
      <c r="H87">
        <v>32.026000979999999</v>
      </c>
      <c r="J87" s="2">
        <f>TREND(Calibration!$A$2:$A$4,Calibration!$B$2:$B$4,C87)</f>
        <v>376.60974698439912</v>
      </c>
      <c r="K87" s="2">
        <f>TREND(Calibration!$A$2:$A$4,Calibration!$C$2:$C$4,E87)</f>
        <v>416.36572957915382</v>
      </c>
      <c r="L87" s="2">
        <f>TREND(Calibration!$A$2:$A$4,Calibration!$D$2:$D$4,G87)</f>
        <v>602.35585475448534</v>
      </c>
    </row>
    <row r="88" spans="1:12" x14ac:dyDescent="0.25">
      <c r="A88">
        <v>430086</v>
      </c>
      <c r="B88">
        <v>14.24400043</v>
      </c>
      <c r="C88">
        <v>0.48330000000000001</v>
      </c>
      <c r="D88">
        <v>29.129999160000001</v>
      </c>
      <c r="E88">
        <v>0.24811</v>
      </c>
      <c r="F88">
        <v>35.498001100000003</v>
      </c>
      <c r="G88">
        <v>0.35670998999999998</v>
      </c>
      <c r="H88">
        <v>32.069000240000001</v>
      </c>
      <c r="J88" s="2">
        <f>TREND(Calibration!$A$2:$A$4,Calibration!$B$2:$B$4,C88)</f>
        <v>379.73479024628921</v>
      </c>
      <c r="K88" s="2">
        <f>TREND(Calibration!$A$2:$A$4,Calibration!$C$2:$C$4,E88)</f>
        <v>417.20867985099403</v>
      </c>
      <c r="L88" s="2">
        <f>TREND(Calibration!$A$2:$A$4,Calibration!$D$2:$D$4,G88)</f>
        <v>610.34063023391241</v>
      </c>
    </row>
    <row r="89" spans="1:12" x14ac:dyDescent="0.25">
      <c r="A89">
        <v>435086</v>
      </c>
      <c r="B89">
        <v>14.15699959</v>
      </c>
      <c r="C89">
        <v>0.47850000999999998</v>
      </c>
      <c r="D89">
        <v>29.138999940000001</v>
      </c>
      <c r="E89">
        <v>0.24784</v>
      </c>
      <c r="F89">
        <v>35.472999569999999</v>
      </c>
      <c r="G89">
        <v>0.35292000000000001</v>
      </c>
      <c r="H89">
        <v>32.046001429999997</v>
      </c>
      <c r="J89" s="2">
        <f>TREND(Calibration!$A$2:$A$4,Calibration!$B$2:$B$4,C89)</f>
        <v>376.24637712846601</v>
      </c>
      <c r="K89" s="2">
        <f>TREND(Calibration!$A$2:$A$4,Calibration!$C$2:$C$4,E89)</f>
        <v>415.13962009284091</v>
      </c>
      <c r="L89" s="2">
        <f>TREND(Calibration!$A$2:$A$4,Calibration!$D$2:$D$4,G89)</f>
        <v>593.43426806469665</v>
      </c>
    </row>
    <row r="90" spans="1:12" x14ac:dyDescent="0.25">
      <c r="A90">
        <v>440086</v>
      </c>
      <c r="B90">
        <v>14.1079998</v>
      </c>
      <c r="C90">
        <v>0.48120001000000001</v>
      </c>
      <c r="D90">
        <v>29.142000199999998</v>
      </c>
      <c r="E90">
        <v>0.24778998999999999</v>
      </c>
      <c r="F90">
        <v>35.483001710000003</v>
      </c>
      <c r="G90">
        <v>0.34979000999999998</v>
      </c>
      <c r="H90">
        <v>32.088001249999998</v>
      </c>
      <c r="J90" s="2">
        <f>TREND(Calibration!$A$2:$A$4,Calibration!$B$2:$B$4,C90)</f>
        <v>378.20861359523423</v>
      </c>
      <c r="K90" s="2">
        <f>TREND(Calibration!$A$2:$A$4,Calibration!$C$2:$C$4,E90)</f>
        <v>414.75638424652516</v>
      </c>
      <c r="L90" s="2">
        <f>TREND(Calibration!$A$2:$A$4,Calibration!$D$2:$D$4,G90)</f>
        <v>579.47202950311089</v>
      </c>
    </row>
    <row r="91" spans="1:12" x14ac:dyDescent="0.25">
      <c r="A91">
        <v>445088</v>
      </c>
      <c r="B91">
        <v>14.12100029</v>
      </c>
      <c r="C91">
        <v>0.49520001000000002</v>
      </c>
      <c r="D91">
        <v>29.132999420000001</v>
      </c>
      <c r="E91">
        <v>0.24811</v>
      </c>
      <c r="F91">
        <v>35.533000950000002</v>
      </c>
      <c r="G91">
        <v>0.35238001000000002</v>
      </c>
      <c r="H91">
        <v>32.058998109999997</v>
      </c>
      <c r="J91" s="2">
        <f>TREND(Calibration!$A$2:$A$4,Calibration!$B$2:$B$4,C91)</f>
        <v>388.3831730525506</v>
      </c>
      <c r="K91" s="2">
        <f>TREND(Calibration!$A$2:$A$4,Calibration!$C$2:$C$4,E91)</f>
        <v>417.20867985099403</v>
      </c>
      <c r="L91" s="2">
        <f>TREND(Calibration!$A$2:$A$4,Calibration!$D$2:$D$4,G91)</f>
        <v>591.02548426638714</v>
      </c>
    </row>
    <row r="92" spans="1:12" x14ac:dyDescent="0.25">
      <c r="A92">
        <v>450086</v>
      </c>
      <c r="B92">
        <v>14.166000370000001</v>
      </c>
      <c r="C92">
        <v>0.48870000000000002</v>
      </c>
      <c r="D92">
        <v>29.129999160000001</v>
      </c>
      <c r="E92">
        <v>0.24778998999999999</v>
      </c>
      <c r="F92">
        <v>35.494998930000001</v>
      </c>
      <c r="G92">
        <v>0.35394998999999999</v>
      </c>
      <c r="H92">
        <v>31.98200035</v>
      </c>
      <c r="J92" s="2">
        <f>TREND(Calibration!$A$2:$A$4,Calibration!$B$2:$B$4,C92)</f>
        <v>383.65926317982553</v>
      </c>
      <c r="K92" s="2">
        <f>TREND(Calibration!$A$2:$A$4,Calibration!$C$2:$C$4,E92)</f>
        <v>414.75638424652516</v>
      </c>
      <c r="L92" s="2">
        <f>TREND(Calibration!$A$2:$A$4,Calibration!$D$2:$D$4,G92)</f>
        <v>598.02884060200427</v>
      </c>
    </row>
    <row r="93" spans="1:12" x14ac:dyDescent="0.25">
      <c r="A93">
        <v>455086</v>
      </c>
      <c r="B93">
        <v>14.251000400000001</v>
      </c>
      <c r="C93">
        <v>0.48170000000000002</v>
      </c>
      <c r="D93">
        <v>29.11000061</v>
      </c>
      <c r="E93">
        <v>0.24784</v>
      </c>
      <c r="F93">
        <v>35.466999049999998</v>
      </c>
      <c r="G93">
        <v>0.35816999999999999</v>
      </c>
      <c r="H93">
        <v>32.016998289999997</v>
      </c>
      <c r="J93" s="2">
        <f>TREND(Calibration!$A$2:$A$4,Calibration!$B$2:$B$4,C93)</f>
        <v>378.57198345116734</v>
      </c>
      <c r="K93" s="2">
        <f>TREND(Calibration!$A$2:$A$4,Calibration!$C$2:$C$4,E93)</f>
        <v>415.13962009284091</v>
      </c>
      <c r="L93" s="2">
        <f>TREND(Calibration!$A$2:$A$4,Calibration!$D$2:$D$4,G93)</f>
        <v>616.85343312539158</v>
      </c>
    </row>
    <row r="94" spans="1:12" x14ac:dyDescent="0.25">
      <c r="A94">
        <v>460123</v>
      </c>
      <c r="B94">
        <v>14.321999549999999</v>
      </c>
      <c r="C94">
        <v>0.49360000999999998</v>
      </c>
      <c r="D94">
        <v>29.117000579999999</v>
      </c>
      <c r="E94">
        <v>0.24778998999999999</v>
      </c>
      <c r="F94">
        <v>35.533000950000002</v>
      </c>
      <c r="G94">
        <v>0.35556999</v>
      </c>
      <c r="H94">
        <v>32.11000061</v>
      </c>
      <c r="J94" s="2">
        <f>TREND(Calibration!$A$2:$A$4,Calibration!$B$2:$B$4,C94)</f>
        <v>387.22036625742868</v>
      </c>
      <c r="K94" s="2">
        <f>TREND(Calibration!$A$2:$A$4,Calibration!$C$2:$C$4,E94)</f>
        <v>414.75638424652516</v>
      </c>
      <c r="L94" s="2">
        <f>TREND(Calibration!$A$2:$A$4,Calibration!$D$2:$D$4,G94)</f>
        <v>605.25532582073311</v>
      </c>
    </row>
    <row r="95" spans="1:12" x14ac:dyDescent="0.25">
      <c r="A95">
        <v>465092</v>
      </c>
      <c r="B95">
        <v>14.41300011</v>
      </c>
      <c r="C95">
        <v>0.49039999000000001</v>
      </c>
      <c r="D95">
        <v>29.128999709999999</v>
      </c>
      <c r="E95">
        <v>0.24789</v>
      </c>
      <c r="F95">
        <v>35.515998840000002</v>
      </c>
      <c r="G95">
        <v>0.35611000999999998</v>
      </c>
      <c r="H95">
        <v>32.131000520000001</v>
      </c>
      <c r="J95" s="2">
        <f>TREND(Calibration!$A$2:$A$4,Calibration!$B$2:$B$4,C95)</f>
        <v>384.89473813210003</v>
      </c>
      <c r="K95" s="2">
        <f>TREND(Calibration!$A$2:$A$4,Calibration!$C$2:$C$4,E95)</f>
        <v>415.52277930731361</v>
      </c>
      <c r="L95" s="2">
        <f>TREND(Calibration!$A$2:$A$4,Calibration!$D$2:$D$4,G95)</f>
        <v>607.66424344284269</v>
      </c>
    </row>
    <row r="96" spans="1:12" x14ac:dyDescent="0.25">
      <c r="A96">
        <v>470086</v>
      </c>
      <c r="B96">
        <v>14.416000370000001</v>
      </c>
      <c r="C96">
        <v>0.48930001000000001</v>
      </c>
      <c r="D96">
        <v>29.167999269999999</v>
      </c>
      <c r="E96">
        <v>0.24756998999999999</v>
      </c>
      <c r="F96">
        <v>35.513000490000003</v>
      </c>
      <c r="G96">
        <v>0.35676000000000002</v>
      </c>
      <c r="H96">
        <v>32.054000850000001</v>
      </c>
      <c r="J96" s="2">
        <f>TREND(Calibration!$A$2:$A$4,Calibration!$B$2:$B$4,C96)</f>
        <v>384.09532299553871</v>
      </c>
      <c r="K96" s="2">
        <f>TREND(Calibration!$A$2:$A$4,Calibration!$C$2:$C$4,E96)</f>
        <v>413.07048370284474</v>
      </c>
      <c r="L96" s="2">
        <f>TREND(Calibration!$A$2:$A$4,Calibration!$D$2:$D$4,G96)</f>
        <v>610.56371450909069</v>
      </c>
    </row>
    <row r="97" spans="1:12" x14ac:dyDescent="0.25">
      <c r="A97">
        <v>475086</v>
      </c>
      <c r="B97">
        <v>14.428000450000001</v>
      </c>
      <c r="C97">
        <v>0.48500000999999998</v>
      </c>
      <c r="D97">
        <v>29.159999849999998</v>
      </c>
      <c r="E97">
        <v>0.24784</v>
      </c>
      <c r="F97">
        <v>35.472999569999999</v>
      </c>
      <c r="G97">
        <v>0.35514000000000001</v>
      </c>
      <c r="H97">
        <v>32.022998809999997</v>
      </c>
      <c r="J97" s="2">
        <f>TREND(Calibration!$A$2:$A$4,Calibration!$B$2:$B$4,C97)</f>
        <v>380.97027973364862</v>
      </c>
      <c r="K97" s="2">
        <f>TREND(Calibration!$A$2:$A$4,Calibration!$C$2:$C$4,E97)</f>
        <v>415.13962009284091</v>
      </c>
      <c r="L97" s="2">
        <f>TREND(Calibration!$A$2:$A$4,Calibration!$D$2:$D$4,G97)</f>
        <v>603.33722929036185</v>
      </c>
    </row>
    <row r="98" spans="1:12" x14ac:dyDescent="0.25">
      <c r="A98">
        <v>480087</v>
      </c>
      <c r="B98">
        <v>14.399000170000001</v>
      </c>
      <c r="C98">
        <v>0.48660001000000003</v>
      </c>
      <c r="D98">
        <v>29.167999269999999</v>
      </c>
      <c r="E98">
        <v>0.24789</v>
      </c>
      <c r="F98">
        <v>35.525001529999997</v>
      </c>
      <c r="G98">
        <v>0.36210998999999999</v>
      </c>
      <c r="H98">
        <v>32.025001529999997</v>
      </c>
      <c r="J98" s="2">
        <f>TREND(Calibration!$A$2:$A$4,Calibration!$B$2:$B$4,C98)</f>
        <v>382.13308652877055</v>
      </c>
      <c r="K98" s="2">
        <f>TREND(Calibration!$A$2:$A$4,Calibration!$C$2:$C$4,E98)</f>
        <v>415.52277930731361</v>
      </c>
      <c r="L98" s="2">
        <f>TREND(Calibration!$A$2:$A$4,Calibration!$D$2:$D$4,G98)</f>
        <v>634.42891429634165</v>
      </c>
    </row>
    <row r="99" spans="1:12" x14ac:dyDescent="0.25">
      <c r="A99">
        <v>485086</v>
      </c>
      <c r="B99">
        <v>14.25899982</v>
      </c>
      <c r="C99">
        <v>0.48060000000000003</v>
      </c>
      <c r="D99">
        <v>29.177999499999999</v>
      </c>
      <c r="E99">
        <v>0.24789</v>
      </c>
      <c r="F99">
        <v>35.476001740000001</v>
      </c>
      <c r="G99">
        <v>0.35698000000000002</v>
      </c>
      <c r="H99">
        <v>31.96899986</v>
      </c>
      <c r="J99" s="2">
        <f>TREND(Calibration!$A$2:$A$4,Calibration!$B$2:$B$4,C99)</f>
        <v>377.77255377952105</v>
      </c>
      <c r="K99" s="2">
        <f>TREND(Calibration!$A$2:$A$4,Calibration!$C$2:$C$4,E99)</f>
        <v>415.52277930731361</v>
      </c>
      <c r="L99" s="2">
        <f>TREND(Calibration!$A$2:$A$4,Calibration!$D$2:$D$4,G99)</f>
        <v>611.54508904496743</v>
      </c>
    </row>
    <row r="100" spans="1:12" x14ac:dyDescent="0.25">
      <c r="A100">
        <v>490086</v>
      </c>
      <c r="B100">
        <v>14.196999549999999</v>
      </c>
      <c r="C100">
        <v>0.48390000999999999</v>
      </c>
      <c r="D100">
        <v>29.200000760000002</v>
      </c>
      <c r="E100">
        <v>0.24745998999999999</v>
      </c>
      <c r="F100">
        <v>35.501998899999997</v>
      </c>
      <c r="G100">
        <v>0.35676000000000002</v>
      </c>
      <c r="H100">
        <v>32.021999360000002</v>
      </c>
      <c r="J100" s="2">
        <f>TREND(Calibration!$A$2:$A$4,Calibration!$B$2:$B$4,C100)</f>
        <v>380.17085006200233</v>
      </c>
      <c r="K100" s="2">
        <f>TREND(Calibration!$A$2:$A$4,Calibration!$C$2:$C$4,E100)</f>
        <v>412.22753343100453</v>
      </c>
      <c r="L100" s="2">
        <f>TREND(Calibration!$A$2:$A$4,Calibration!$D$2:$D$4,G100)</f>
        <v>610.56371450909069</v>
      </c>
    </row>
    <row r="101" spans="1:12" x14ac:dyDescent="0.25">
      <c r="A101">
        <v>495086</v>
      </c>
      <c r="B101">
        <v>14.18999958</v>
      </c>
      <c r="C101">
        <v>0.48550000999999998</v>
      </c>
      <c r="D101">
        <v>29.208999630000001</v>
      </c>
      <c r="E101">
        <v>0.24784</v>
      </c>
      <c r="F101">
        <v>35.516998289999997</v>
      </c>
      <c r="G101">
        <v>0.35427001000000002</v>
      </c>
      <c r="H101">
        <v>32.016998289999997</v>
      </c>
      <c r="J101" s="2">
        <f>TREND(Calibration!$A$2:$A$4,Calibration!$B$2:$B$4,C101)</f>
        <v>381.3336568571242</v>
      </c>
      <c r="K101" s="2">
        <f>TREND(Calibration!$A$2:$A$4,Calibration!$C$2:$C$4,E101)</f>
        <v>415.13962009284091</v>
      </c>
      <c r="L101" s="2">
        <f>TREND(Calibration!$A$2:$A$4,Calibration!$D$2:$D$4,G101)</f>
        <v>599.45638368823734</v>
      </c>
    </row>
    <row r="102" spans="1:12" x14ac:dyDescent="0.25">
      <c r="A102">
        <v>500086</v>
      </c>
      <c r="B102">
        <v>14.25800037</v>
      </c>
      <c r="C102">
        <v>0.48060000000000003</v>
      </c>
      <c r="D102">
        <v>29.216999049999998</v>
      </c>
      <c r="E102">
        <v>0.24778998999999999</v>
      </c>
      <c r="F102">
        <v>35.520000459999999</v>
      </c>
      <c r="G102">
        <v>0.35260001000000002</v>
      </c>
      <c r="H102">
        <v>32.068000789999999</v>
      </c>
      <c r="J102" s="2">
        <f>TREND(Calibration!$A$2:$A$4,Calibration!$B$2:$B$4,C102)</f>
        <v>377.77255377952105</v>
      </c>
      <c r="K102" s="2">
        <f>TREND(Calibration!$A$2:$A$4,Calibration!$C$2:$C$4,E102)</f>
        <v>414.75638424652516</v>
      </c>
      <c r="L102" s="2">
        <f>TREND(Calibration!$A$2:$A$4,Calibration!$D$2:$D$4,G102)</f>
        <v>592.00685880226388</v>
      </c>
    </row>
    <row r="103" spans="1:12" x14ac:dyDescent="0.25">
      <c r="A103">
        <v>505088</v>
      </c>
      <c r="B103">
        <v>14.32900047</v>
      </c>
      <c r="C103">
        <v>0.48120001000000001</v>
      </c>
      <c r="D103">
        <v>29.23500061</v>
      </c>
      <c r="E103">
        <v>0.24751999999999999</v>
      </c>
      <c r="F103">
        <v>35.543998719999998</v>
      </c>
      <c r="G103">
        <v>0.35232999999999998</v>
      </c>
      <c r="H103">
        <v>32.04700089</v>
      </c>
      <c r="J103" s="2">
        <f>TREND(Calibration!$A$2:$A$4,Calibration!$B$2:$B$4,C103)</f>
        <v>378.20861359523423</v>
      </c>
      <c r="K103" s="2">
        <f>TREND(Calibration!$A$2:$A$4,Calibration!$C$2:$C$4,E103)</f>
        <v>412.68740112021487</v>
      </c>
      <c r="L103" s="2">
        <f>TREND(Calibration!$A$2:$A$4,Calibration!$D$2:$D$4,G103)</f>
        <v>590.80239999120886</v>
      </c>
    </row>
    <row r="104" spans="1:12" x14ac:dyDescent="0.25">
      <c r="A104">
        <v>510086</v>
      </c>
      <c r="B104">
        <v>14.420000079999999</v>
      </c>
      <c r="C104">
        <v>0.47739999999999999</v>
      </c>
      <c r="D104">
        <v>29.205999370000001</v>
      </c>
      <c r="E104">
        <v>0.24778998999999999</v>
      </c>
      <c r="F104">
        <v>35.541000369999999</v>
      </c>
      <c r="G104">
        <v>0.35238001000000002</v>
      </c>
      <c r="H104">
        <v>32.130001069999999</v>
      </c>
      <c r="J104" s="2">
        <f>TREND(Calibration!$A$2:$A$4,Calibration!$B$2:$B$4,C104)</f>
        <v>375.44694018927726</v>
      </c>
      <c r="K104" s="2">
        <f>TREND(Calibration!$A$2:$A$4,Calibration!$C$2:$C$4,E104)</f>
        <v>414.75638424652516</v>
      </c>
      <c r="L104" s="2">
        <f>TREND(Calibration!$A$2:$A$4,Calibration!$D$2:$D$4,G104)</f>
        <v>591.02548426638714</v>
      </c>
    </row>
    <row r="105" spans="1:12" x14ac:dyDescent="0.25">
      <c r="A105">
        <v>515099</v>
      </c>
      <c r="B105">
        <v>14.52000046</v>
      </c>
      <c r="C105">
        <v>0.48710001000000003</v>
      </c>
      <c r="D105">
        <v>29.231000900000002</v>
      </c>
      <c r="E105">
        <v>0.24789</v>
      </c>
      <c r="F105">
        <v>35.5890007</v>
      </c>
      <c r="G105">
        <v>0.34952</v>
      </c>
      <c r="H105">
        <v>32.106998439999998</v>
      </c>
      <c r="J105" s="2">
        <f>TREND(Calibration!$A$2:$A$4,Calibration!$B$2:$B$4,C105)</f>
        <v>382.49646365224612</v>
      </c>
      <c r="K105" s="2">
        <f>TREND(Calibration!$A$2:$A$4,Calibration!$C$2:$C$4,E105)</f>
        <v>415.52277930731361</v>
      </c>
      <c r="L105" s="2">
        <f>TREND(Calibration!$A$2:$A$4,Calibration!$D$2:$D$4,G105)</f>
        <v>578.2675706920561</v>
      </c>
    </row>
    <row r="106" spans="1:12" x14ac:dyDescent="0.25">
      <c r="A106">
        <v>520087</v>
      </c>
      <c r="B106">
        <v>14.54899979</v>
      </c>
      <c r="C106">
        <v>0.47960001000000002</v>
      </c>
      <c r="D106">
        <v>29.23500061</v>
      </c>
      <c r="E106">
        <v>0.24795</v>
      </c>
      <c r="F106">
        <v>35.560001370000002</v>
      </c>
      <c r="G106">
        <v>0.35043999999999997</v>
      </c>
      <c r="H106">
        <v>32.143001560000002</v>
      </c>
      <c r="J106" s="2">
        <f>TREND(Calibration!$A$2:$A$4,Calibration!$B$2:$B$4,C106)</f>
        <v>377.04580680011236</v>
      </c>
      <c r="K106" s="2">
        <f>TREND(Calibration!$A$2:$A$4,Calibration!$C$2:$C$4,E106)</f>
        <v>415.98257036468112</v>
      </c>
      <c r="L106" s="2">
        <f>TREND(Calibration!$A$2:$A$4,Calibration!$D$2:$D$4,G106)</f>
        <v>582.37150056935866</v>
      </c>
    </row>
    <row r="107" spans="1:12" x14ac:dyDescent="0.25">
      <c r="A107">
        <v>525085</v>
      </c>
      <c r="B107">
        <v>14.59200001</v>
      </c>
      <c r="C107">
        <v>0.48170000000000002</v>
      </c>
      <c r="D107">
        <v>29.198999400000002</v>
      </c>
      <c r="E107">
        <v>0.24789</v>
      </c>
      <c r="F107">
        <v>35.59500122</v>
      </c>
      <c r="G107">
        <v>0.34725001</v>
      </c>
      <c r="H107">
        <v>32.178001399999999</v>
      </c>
      <c r="J107" s="2">
        <f>TREND(Calibration!$A$2:$A$4,Calibration!$B$2:$B$4,C107)</f>
        <v>378.57198345116734</v>
      </c>
      <c r="K107" s="2">
        <f>TREND(Calibration!$A$2:$A$4,Calibration!$C$2:$C$4,E107)</f>
        <v>415.52277930731361</v>
      </c>
      <c r="L107" s="2">
        <f>TREND(Calibration!$A$2:$A$4,Calibration!$D$2:$D$4,G107)</f>
        <v>568.14161440707949</v>
      </c>
    </row>
    <row r="108" spans="1:12" x14ac:dyDescent="0.25">
      <c r="A108">
        <v>530086</v>
      </c>
      <c r="B108">
        <v>14.52000046</v>
      </c>
      <c r="C108">
        <v>0.48769999000000003</v>
      </c>
      <c r="D108">
        <v>29.225000380000001</v>
      </c>
      <c r="E108">
        <v>0.24778998999999999</v>
      </c>
      <c r="F108">
        <v>35.578998570000003</v>
      </c>
      <c r="G108">
        <v>0.33783998999999998</v>
      </c>
      <c r="H108">
        <v>32.10400009</v>
      </c>
      <c r="J108" s="2">
        <f>TREND(Calibration!$A$2:$A$4,Calibration!$B$2:$B$4,C108)</f>
        <v>382.93250166533187</v>
      </c>
      <c r="K108" s="2">
        <f>TREND(Calibration!$A$2:$A$4,Calibration!$C$2:$C$4,E108)</f>
        <v>414.75638424652516</v>
      </c>
      <c r="L108" s="2">
        <f>TREND(Calibration!$A$2:$A$4,Calibration!$D$2:$D$4,G108)</f>
        <v>526.16545981575723</v>
      </c>
    </row>
    <row r="109" spans="1:12" x14ac:dyDescent="0.25">
      <c r="A109">
        <v>535086</v>
      </c>
      <c r="B109">
        <v>14.38099957</v>
      </c>
      <c r="C109">
        <v>0.48120001000000001</v>
      </c>
      <c r="D109">
        <v>29.240999219999999</v>
      </c>
      <c r="E109">
        <v>0.24795</v>
      </c>
      <c r="F109">
        <v>35.537998199999997</v>
      </c>
      <c r="G109">
        <v>0.35113999000000001</v>
      </c>
      <c r="H109">
        <v>32.078998570000003</v>
      </c>
      <c r="J109" s="2">
        <f>TREND(Calibration!$A$2:$A$4,Calibration!$B$2:$B$4,C109)</f>
        <v>378.20861359523423</v>
      </c>
      <c r="K109" s="2">
        <f>TREND(Calibration!$A$2:$A$4,Calibration!$C$2:$C$4,E109)</f>
        <v>415.98257036468112</v>
      </c>
      <c r="L109" s="2">
        <f>TREND(Calibration!$A$2:$A$4,Calibration!$D$2:$D$4,G109)</f>
        <v>585.49401130285128</v>
      </c>
    </row>
    <row r="110" spans="1:12" x14ac:dyDescent="0.25">
      <c r="A110">
        <v>540086</v>
      </c>
      <c r="B110">
        <v>14.303000450000001</v>
      </c>
      <c r="C110">
        <v>0.47580001</v>
      </c>
      <c r="D110">
        <v>29.208999630000001</v>
      </c>
      <c r="E110">
        <v>0.24756998999999999</v>
      </c>
      <c r="F110">
        <v>35.55099869</v>
      </c>
      <c r="G110">
        <v>0.34827000000000002</v>
      </c>
      <c r="H110">
        <v>32.17200089</v>
      </c>
      <c r="J110" s="2">
        <f>TREND(Calibration!$A$2:$A$4,Calibration!$B$2:$B$4,C110)</f>
        <v>374.28414066169785</v>
      </c>
      <c r="K110" s="2">
        <f>TREND(Calibration!$A$2:$A$4,Calibration!$C$2:$C$4,E110)</f>
        <v>413.07048370284474</v>
      </c>
      <c r="L110" s="2">
        <f>TREND(Calibration!$A$2:$A$4,Calibration!$D$2:$D$4,G110)</f>
        <v>572.69157901093831</v>
      </c>
    </row>
    <row r="111" spans="1:12" x14ac:dyDescent="0.25">
      <c r="A111">
        <v>545086</v>
      </c>
      <c r="B111">
        <v>14.24800014</v>
      </c>
      <c r="C111">
        <v>0.49409999999999998</v>
      </c>
      <c r="D111">
        <v>29.21899986</v>
      </c>
      <c r="E111">
        <v>0.24778998999999999</v>
      </c>
      <c r="F111">
        <v>35.578998570000003</v>
      </c>
      <c r="G111">
        <v>0.34990000999999998</v>
      </c>
      <c r="H111">
        <v>32.097999569999999</v>
      </c>
      <c r="J111" s="2">
        <f>TREND(Calibration!$A$2:$A$4,Calibration!$B$2:$B$4,C111)</f>
        <v>387.58373611336185</v>
      </c>
      <c r="K111" s="2">
        <f>TREND(Calibration!$A$2:$A$4,Calibration!$C$2:$C$4,E111)</f>
        <v>414.75638424652516</v>
      </c>
      <c r="L111" s="2">
        <f>TREND(Calibration!$A$2:$A$4,Calibration!$D$2:$D$4,G111)</f>
        <v>579.96271677104914</v>
      </c>
    </row>
    <row r="112" spans="1:12" x14ac:dyDescent="0.25">
      <c r="A112">
        <v>550086</v>
      </c>
      <c r="B112">
        <v>14.196000099999999</v>
      </c>
      <c r="C112">
        <v>0.48820001000000002</v>
      </c>
      <c r="D112">
        <v>29.215000150000002</v>
      </c>
      <c r="E112">
        <v>0.24784</v>
      </c>
      <c r="F112">
        <v>35.543998719999998</v>
      </c>
      <c r="G112">
        <v>0.34573000999999998</v>
      </c>
      <c r="H112">
        <v>32.036998750000002</v>
      </c>
      <c r="J112" s="2">
        <f>TREND(Calibration!$A$2:$A$4,Calibration!$B$2:$B$4,C112)</f>
        <v>383.29589332389241</v>
      </c>
      <c r="K112" s="2">
        <f>TREND(Calibration!$A$2:$A$4,Calibration!$C$2:$C$4,E112)</f>
        <v>415.13962009284091</v>
      </c>
      <c r="L112" s="2">
        <f>TREND(Calibration!$A$2:$A$4,Calibration!$D$2:$D$4,G112)</f>
        <v>561.36120852284012</v>
      </c>
    </row>
    <row r="113" spans="1:12" x14ac:dyDescent="0.25">
      <c r="A113">
        <v>555085</v>
      </c>
      <c r="B113">
        <v>14.192999840000001</v>
      </c>
      <c r="C113">
        <v>0.47960001000000002</v>
      </c>
      <c r="D113">
        <v>29.225000380000001</v>
      </c>
      <c r="E113">
        <v>0.24784</v>
      </c>
      <c r="F113">
        <v>35.519001009999997</v>
      </c>
      <c r="G113">
        <v>0.35578999</v>
      </c>
      <c r="H113">
        <v>32.106998439999998</v>
      </c>
      <c r="J113" s="2">
        <f>TREND(Calibration!$A$2:$A$4,Calibration!$B$2:$B$4,C113)</f>
        <v>377.04580680011236</v>
      </c>
      <c r="K113" s="2">
        <f>TREND(Calibration!$A$2:$A$4,Calibration!$C$2:$C$4,E113)</f>
        <v>415.13962009284091</v>
      </c>
      <c r="L113" s="2">
        <f>TREND(Calibration!$A$2:$A$4,Calibration!$D$2:$D$4,G113)</f>
        <v>606.23670035660984</v>
      </c>
    </row>
    <row r="114" spans="1:12" x14ac:dyDescent="0.25">
      <c r="A114">
        <v>560097</v>
      </c>
      <c r="B114">
        <v>14.27000046</v>
      </c>
      <c r="C114">
        <v>0.48820001000000002</v>
      </c>
      <c r="D114">
        <v>29.195999149999999</v>
      </c>
      <c r="E114">
        <v>0.24778998999999999</v>
      </c>
      <c r="F114">
        <v>35.573001859999998</v>
      </c>
      <c r="G114">
        <v>0.35616999999999999</v>
      </c>
      <c r="H114">
        <v>32.174999239999998</v>
      </c>
      <c r="J114" s="2">
        <f>TREND(Calibration!$A$2:$A$4,Calibration!$B$2:$B$4,C114)</f>
        <v>383.29589332389241</v>
      </c>
      <c r="K114" s="2">
        <f>TREND(Calibration!$A$2:$A$4,Calibration!$C$2:$C$4,E114)</f>
        <v>414.75638424652516</v>
      </c>
      <c r="L114" s="2">
        <f>TREND(Calibration!$A$2:$A$4,Calibration!$D$2:$D$4,G114)</f>
        <v>607.93184643560289</v>
      </c>
    </row>
    <row r="115" spans="1:12" x14ac:dyDescent="0.25">
      <c r="A115">
        <v>565085</v>
      </c>
      <c r="B115">
        <v>14.319000239999999</v>
      </c>
      <c r="C115">
        <v>0.48599999999999999</v>
      </c>
      <c r="D115">
        <v>29.20299911</v>
      </c>
      <c r="E115">
        <v>0.24784</v>
      </c>
      <c r="F115">
        <v>35.54700089</v>
      </c>
      <c r="G115">
        <v>0.34665000000000001</v>
      </c>
      <c r="H115">
        <v>32.053001399999999</v>
      </c>
      <c r="J115" s="2">
        <f>TREND(Calibration!$A$2:$A$4,Calibration!$B$2:$B$4,C115)</f>
        <v>381.69702671305731</v>
      </c>
      <c r="K115" s="2">
        <f>TREND(Calibration!$A$2:$A$4,Calibration!$C$2:$C$4,E115)</f>
        <v>415.13962009284091</v>
      </c>
      <c r="L115" s="2">
        <f>TREND(Calibration!$A$2:$A$4,Calibration!$D$2:$D$4,G115)</f>
        <v>565.46509379220947</v>
      </c>
    </row>
    <row r="116" spans="1:12" x14ac:dyDescent="0.25">
      <c r="A116">
        <v>570086</v>
      </c>
      <c r="B116">
        <v>14.37100029</v>
      </c>
      <c r="C116">
        <v>0.4844</v>
      </c>
      <c r="D116">
        <v>29.21899986</v>
      </c>
      <c r="E116">
        <v>0.24784</v>
      </c>
      <c r="F116">
        <v>35.541000369999999</v>
      </c>
      <c r="G116">
        <v>0.35600000999999998</v>
      </c>
      <c r="H116">
        <v>32.042999270000003</v>
      </c>
      <c r="J116" s="2">
        <f>TREND(Calibration!$A$2:$A$4,Calibration!$B$2:$B$4,C116)</f>
        <v>380.53421991793545</v>
      </c>
      <c r="K116" s="2">
        <f>TREND(Calibration!$A$2:$A$4,Calibration!$C$2:$C$4,E116)</f>
        <v>415.13962009284091</v>
      </c>
      <c r="L116" s="2">
        <f>TREND(Calibration!$A$2:$A$4,Calibration!$D$2:$D$4,G116)</f>
        <v>607.17355617490443</v>
      </c>
    </row>
    <row r="117" spans="1:12" x14ac:dyDescent="0.25">
      <c r="A117">
        <v>575086</v>
      </c>
      <c r="B117">
        <v>14.428999900000001</v>
      </c>
      <c r="C117">
        <v>0.48120001000000001</v>
      </c>
      <c r="D117">
        <v>29.228000640000001</v>
      </c>
      <c r="E117">
        <v>0.24773000000000001</v>
      </c>
      <c r="F117">
        <v>35.515998840000002</v>
      </c>
      <c r="G117">
        <v>0.35648998999999998</v>
      </c>
      <c r="H117">
        <v>32.062999730000001</v>
      </c>
      <c r="J117" s="2">
        <f>TREND(Calibration!$A$2:$A$4,Calibration!$B$2:$B$4,C117)</f>
        <v>378.20861359523423</v>
      </c>
      <c r="K117" s="2">
        <f>TREND(Calibration!$A$2:$A$4,Calibration!$C$2:$C$4,E117)</f>
        <v>414.29666982100071</v>
      </c>
      <c r="L117" s="2">
        <f>TREND(Calibration!$A$2:$A$4,Calibration!$D$2:$D$4,G117)</f>
        <v>609.35925569803567</v>
      </c>
    </row>
    <row r="118" spans="1:12" x14ac:dyDescent="0.25">
      <c r="A118">
        <v>580086</v>
      </c>
      <c r="B118">
        <v>14.477999690000001</v>
      </c>
      <c r="C118">
        <v>0.48120001000000001</v>
      </c>
      <c r="D118">
        <v>29.21899986</v>
      </c>
      <c r="E118">
        <v>0.24756998999999999</v>
      </c>
      <c r="F118">
        <v>35.508998869999999</v>
      </c>
      <c r="G118">
        <v>0.35486999000000002</v>
      </c>
      <c r="H118">
        <v>32.071998600000001</v>
      </c>
      <c r="J118" s="2">
        <f>TREND(Calibration!$A$2:$A$4,Calibration!$B$2:$B$4,C118)</f>
        <v>378.20861359523423</v>
      </c>
      <c r="K118" s="2">
        <f>TREND(Calibration!$A$2:$A$4,Calibration!$C$2:$C$4,E118)</f>
        <v>413.07048370284474</v>
      </c>
      <c r="L118" s="2">
        <f>TREND(Calibration!$A$2:$A$4,Calibration!$D$2:$D$4,G118)</f>
        <v>602.13277047930706</v>
      </c>
    </row>
    <row r="119" spans="1:12" x14ac:dyDescent="0.25">
      <c r="A119">
        <v>585086</v>
      </c>
      <c r="B119">
        <v>14.49100018</v>
      </c>
      <c r="C119">
        <v>0.48280001</v>
      </c>
      <c r="D119">
        <v>29.208999630000001</v>
      </c>
      <c r="E119">
        <v>0.24735001000000001</v>
      </c>
      <c r="F119">
        <v>35.513000490000003</v>
      </c>
      <c r="G119">
        <v>0.35319</v>
      </c>
      <c r="H119">
        <v>32.023998259999999</v>
      </c>
      <c r="J119" s="2">
        <f>TREND(Calibration!$A$2:$A$4,Calibration!$B$2:$B$4,C119)</f>
        <v>379.37142039035609</v>
      </c>
      <c r="K119" s="2">
        <f>TREND(Calibration!$A$2:$A$4,Calibration!$C$2:$C$4,E119)</f>
        <v>411.38473642285021</v>
      </c>
      <c r="L119" s="2">
        <f>TREND(Calibration!$A$2:$A$4,Calibration!$D$2:$D$4,G119)</f>
        <v>594.63868226781801</v>
      </c>
    </row>
    <row r="120" spans="1:12" x14ac:dyDescent="0.25">
      <c r="A120">
        <v>590086</v>
      </c>
      <c r="B120">
        <v>14.43599987</v>
      </c>
      <c r="C120">
        <v>0.4914</v>
      </c>
      <c r="D120">
        <v>29.205999370000001</v>
      </c>
      <c r="E120">
        <v>0.24718999999999999</v>
      </c>
      <c r="F120">
        <v>35.537998199999997</v>
      </c>
      <c r="G120">
        <v>0.35054001000000001</v>
      </c>
      <c r="H120">
        <v>32.071998600000001</v>
      </c>
      <c r="J120" s="2">
        <f>TREND(Calibration!$A$2:$A$4,Calibration!$B$2:$B$4,C120)</f>
        <v>385.62149964659369</v>
      </c>
      <c r="K120" s="2">
        <f>TREND(Calibration!$A$2:$A$4,Calibration!$C$2:$C$4,E120)</f>
        <v>410.15855030469424</v>
      </c>
      <c r="L120" s="2">
        <f>TREND(Calibration!$A$2:$A$4,Calibration!$D$2:$D$4,G120)</f>
        <v>582.81762451178179</v>
      </c>
    </row>
    <row r="121" spans="1:12" x14ac:dyDescent="0.25">
      <c r="A121">
        <v>595085</v>
      </c>
      <c r="B121">
        <v>14.32600021</v>
      </c>
      <c r="C121">
        <v>0.48980001000000001</v>
      </c>
      <c r="D121">
        <v>29.205999370000001</v>
      </c>
      <c r="E121">
        <v>0.24725000999999999</v>
      </c>
      <c r="F121">
        <v>35.519001009999997</v>
      </c>
      <c r="G121">
        <v>0.35460001000000002</v>
      </c>
      <c r="H121">
        <v>32.011001589999999</v>
      </c>
      <c r="J121" s="2">
        <f>TREND(Calibration!$A$2:$A$4,Calibration!$B$2:$B$4,C121)</f>
        <v>384.45870011901428</v>
      </c>
      <c r="K121" s="2">
        <f>TREND(Calibration!$A$2:$A$4,Calibration!$C$2:$C$4,E121)</f>
        <v>410.61841799390459</v>
      </c>
      <c r="L121" s="2">
        <f>TREND(Calibration!$A$2:$A$4,Calibration!$D$2:$D$4,G121)</f>
        <v>600.92844549205256</v>
      </c>
    </row>
    <row r="122" spans="1:12" x14ac:dyDescent="0.25">
      <c r="A122">
        <v>600086</v>
      </c>
      <c r="B122">
        <v>14.208999629999999</v>
      </c>
      <c r="C122">
        <v>0.48710001000000003</v>
      </c>
      <c r="D122">
        <v>29.208999630000001</v>
      </c>
      <c r="E122">
        <v>0.24745998999999999</v>
      </c>
      <c r="F122">
        <v>35.534999849999998</v>
      </c>
      <c r="G122">
        <v>0.35492000000000001</v>
      </c>
      <c r="H122">
        <v>32.013999939999998</v>
      </c>
      <c r="J122" s="2">
        <f>TREND(Calibration!$A$2:$A$4,Calibration!$B$2:$B$4,C122)</f>
        <v>382.49646365224612</v>
      </c>
      <c r="K122" s="2">
        <f>TREND(Calibration!$A$2:$A$4,Calibration!$C$2:$C$4,E122)</f>
        <v>412.22753343100453</v>
      </c>
      <c r="L122" s="2">
        <f>TREND(Calibration!$A$2:$A$4,Calibration!$D$2:$D$4,G122)</f>
        <v>602.35585475448534</v>
      </c>
    </row>
    <row r="123" spans="1:12" x14ac:dyDescent="0.25">
      <c r="A123">
        <v>605085</v>
      </c>
      <c r="B123">
        <v>14.192999840000001</v>
      </c>
      <c r="C123">
        <v>0.48599999999999999</v>
      </c>
      <c r="D123">
        <v>29.211999890000001</v>
      </c>
      <c r="E123">
        <v>0.24725000999999999</v>
      </c>
      <c r="F123">
        <v>35.521999360000002</v>
      </c>
      <c r="G123">
        <v>0.35319</v>
      </c>
      <c r="H123">
        <v>32.005001069999999</v>
      </c>
      <c r="J123" s="2">
        <f>TREND(Calibration!$A$2:$A$4,Calibration!$B$2:$B$4,C123)</f>
        <v>381.69702671305731</v>
      </c>
      <c r="K123" s="2">
        <f>TREND(Calibration!$A$2:$A$4,Calibration!$C$2:$C$4,E123)</f>
        <v>410.61841799390459</v>
      </c>
      <c r="L123" s="2">
        <f>TREND(Calibration!$A$2:$A$4,Calibration!$D$2:$D$4,G123)</f>
        <v>594.63868226781801</v>
      </c>
    </row>
    <row r="124" spans="1:12" x14ac:dyDescent="0.25">
      <c r="A124">
        <v>610086</v>
      </c>
      <c r="B124">
        <v>14.25800037</v>
      </c>
      <c r="C124">
        <v>0.4844</v>
      </c>
      <c r="D124">
        <v>29.166999820000001</v>
      </c>
      <c r="E124">
        <v>0.24745998999999999</v>
      </c>
      <c r="F124">
        <v>35.543998719999998</v>
      </c>
      <c r="G124">
        <v>0.35578999</v>
      </c>
      <c r="H124">
        <v>32.069000240000001</v>
      </c>
      <c r="J124" s="2">
        <f>TREND(Calibration!$A$2:$A$4,Calibration!$B$2:$B$4,C124)</f>
        <v>380.53421991793545</v>
      </c>
      <c r="K124" s="2">
        <f>TREND(Calibration!$A$2:$A$4,Calibration!$C$2:$C$4,E124)</f>
        <v>412.22753343100453</v>
      </c>
      <c r="L124" s="2">
        <f>TREND(Calibration!$A$2:$A$4,Calibration!$D$2:$D$4,G124)</f>
        <v>606.23670035660984</v>
      </c>
    </row>
    <row r="125" spans="1:12" x14ac:dyDescent="0.25">
      <c r="A125">
        <v>615086</v>
      </c>
      <c r="B125">
        <v>14.28299999</v>
      </c>
      <c r="C125">
        <v>0.48230001</v>
      </c>
      <c r="D125">
        <v>29.187000269999999</v>
      </c>
      <c r="E125">
        <v>0.24725000999999999</v>
      </c>
      <c r="F125">
        <v>35.573001859999998</v>
      </c>
      <c r="G125">
        <v>0.35492000000000001</v>
      </c>
      <c r="H125">
        <v>32.119998930000001</v>
      </c>
      <c r="J125" s="2">
        <f>TREND(Calibration!$A$2:$A$4,Calibration!$B$2:$B$4,C125)</f>
        <v>379.00804326688046</v>
      </c>
      <c r="K125" s="2">
        <f>TREND(Calibration!$A$2:$A$4,Calibration!$C$2:$C$4,E125)</f>
        <v>410.61841799390459</v>
      </c>
      <c r="L125" s="2">
        <f>TREND(Calibration!$A$2:$A$4,Calibration!$D$2:$D$4,G125)</f>
        <v>602.35585475448534</v>
      </c>
    </row>
    <row r="126" spans="1:12" x14ac:dyDescent="0.25">
      <c r="A126">
        <v>620086</v>
      </c>
      <c r="B126">
        <v>14.350000380000001</v>
      </c>
      <c r="C126">
        <v>0.48550000999999998</v>
      </c>
      <c r="D126">
        <v>29.19199944</v>
      </c>
      <c r="E126">
        <v>0.24718999999999999</v>
      </c>
      <c r="F126">
        <v>35.566001890000003</v>
      </c>
      <c r="G126">
        <v>0.35368000999999999</v>
      </c>
      <c r="H126">
        <v>31.997999190000002</v>
      </c>
      <c r="J126" s="2">
        <f>TREND(Calibration!$A$2:$A$4,Calibration!$B$2:$B$4,C126)</f>
        <v>381.3336568571242</v>
      </c>
      <c r="K126" s="2">
        <f>TREND(Calibration!$A$2:$A$4,Calibration!$C$2:$C$4,E126)</f>
        <v>410.15855030469424</v>
      </c>
      <c r="L126" s="2">
        <f>TREND(Calibration!$A$2:$A$4,Calibration!$D$2:$D$4,G126)</f>
        <v>596.82451561474954</v>
      </c>
    </row>
    <row r="127" spans="1:12" x14ac:dyDescent="0.25">
      <c r="A127">
        <v>625086</v>
      </c>
      <c r="B127">
        <v>14.38799953</v>
      </c>
      <c r="C127">
        <v>0.48280001</v>
      </c>
      <c r="D127">
        <v>29.1609993</v>
      </c>
      <c r="E127">
        <v>0.24718999999999999</v>
      </c>
      <c r="F127">
        <v>35.548999790000003</v>
      </c>
      <c r="G127">
        <v>0.35335000999999999</v>
      </c>
      <c r="H127">
        <v>32.034000399999996</v>
      </c>
      <c r="J127" s="2">
        <f>TREND(Calibration!$A$2:$A$4,Calibration!$B$2:$B$4,C127)</f>
        <v>379.37142039035609</v>
      </c>
      <c r="K127" s="2">
        <f>TREND(Calibration!$A$2:$A$4,Calibration!$C$2:$C$4,E127)</f>
        <v>410.15855030469424</v>
      </c>
      <c r="L127" s="2">
        <f>TREND(Calibration!$A$2:$A$4,Calibration!$D$2:$D$4,G127)</f>
        <v>595.35245381093455</v>
      </c>
    </row>
    <row r="128" spans="1:12" x14ac:dyDescent="0.25">
      <c r="A128">
        <v>630086</v>
      </c>
      <c r="B128">
        <v>14.434000019999999</v>
      </c>
      <c r="C128">
        <v>0.47789999999999999</v>
      </c>
      <c r="D128">
        <v>29.14299965</v>
      </c>
      <c r="E128">
        <v>0.24707999999999999</v>
      </c>
      <c r="F128">
        <v>35.541999820000001</v>
      </c>
      <c r="G128">
        <v>0.35481000000000001</v>
      </c>
      <c r="H128">
        <v>32.083000179999999</v>
      </c>
      <c r="J128" s="2">
        <f>TREND(Calibration!$A$2:$A$4,Calibration!$B$2:$B$4,C128)</f>
        <v>375.81031731275283</v>
      </c>
      <c r="K128" s="2">
        <f>TREND(Calibration!$A$2:$A$4,Calibration!$C$2:$C$4,E128)</f>
        <v>409.31560003285404</v>
      </c>
      <c r="L128" s="2">
        <f>TREND(Calibration!$A$2:$A$4,Calibration!$D$2:$D$4,G128)</f>
        <v>601.86516748654685</v>
      </c>
    </row>
    <row r="129" spans="1:12" x14ac:dyDescent="0.25">
      <c r="A129">
        <v>635086</v>
      </c>
      <c r="B129">
        <v>14.449000359999999</v>
      </c>
      <c r="C129">
        <v>0.47739999999999999</v>
      </c>
      <c r="D129">
        <v>29.138999940000001</v>
      </c>
      <c r="E129">
        <v>0.24718999999999999</v>
      </c>
      <c r="F129">
        <v>35.541999820000001</v>
      </c>
      <c r="G129">
        <v>0.35297999000000002</v>
      </c>
      <c r="H129">
        <v>32.061000819999997</v>
      </c>
      <c r="J129" s="2">
        <f>TREND(Calibration!$A$2:$A$4,Calibration!$B$2:$B$4,C129)</f>
        <v>375.44694018927726</v>
      </c>
      <c r="K129" s="2">
        <f>TREND(Calibration!$A$2:$A$4,Calibration!$C$2:$C$4,E129)</f>
        <v>410.15855030469424</v>
      </c>
      <c r="L129" s="2">
        <f>TREND(Calibration!$A$2:$A$4,Calibration!$D$2:$D$4,G129)</f>
        <v>593.70187105745686</v>
      </c>
    </row>
    <row r="130" spans="1:12" x14ac:dyDescent="0.25">
      <c r="A130">
        <v>640087</v>
      </c>
      <c r="B130">
        <v>14.347000120000001</v>
      </c>
      <c r="C130">
        <v>0.46820000000000001</v>
      </c>
      <c r="D130">
        <v>29.173000340000002</v>
      </c>
      <c r="E130">
        <v>0.24718999999999999</v>
      </c>
      <c r="F130">
        <v>35.491001130000001</v>
      </c>
      <c r="G130">
        <v>0.35135000999999999</v>
      </c>
      <c r="H130">
        <v>32.07400131</v>
      </c>
      <c r="J130" s="2">
        <f>TREND(Calibration!$A$2:$A$4,Calibration!$B$2:$B$4,C130)</f>
        <v>368.76080111732648</v>
      </c>
      <c r="K130" s="2">
        <f>TREND(Calibration!$A$2:$A$4,Calibration!$C$2:$C$4,E130)</f>
        <v>410.15855030469424</v>
      </c>
      <c r="L130" s="2">
        <f>TREND(Calibration!$A$2:$A$4,Calibration!$D$2:$D$4,G130)</f>
        <v>586.43086712114587</v>
      </c>
    </row>
    <row r="131" spans="1:12" x14ac:dyDescent="0.25">
      <c r="A131">
        <v>645087</v>
      </c>
      <c r="B131">
        <v>14.251000400000001</v>
      </c>
      <c r="C131">
        <v>0.46820000000000001</v>
      </c>
      <c r="D131">
        <v>29.17099953</v>
      </c>
      <c r="E131">
        <v>0.24729999999999999</v>
      </c>
      <c r="F131">
        <v>35.504001619999997</v>
      </c>
      <c r="G131">
        <v>0.34973000999999998</v>
      </c>
      <c r="H131">
        <v>32.115001679999999</v>
      </c>
      <c r="J131" s="2">
        <f>TREND(Calibration!$A$2:$A$4,Calibration!$B$2:$B$4,C131)</f>
        <v>368.76080111732648</v>
      </c>
      <c r="K131" s="2">
        <f>TREND(Calibration!$A$2:$A$4,Calibration!$C$2:$C$4,E131)</f>
        <v>411.00150057653445</v>
      </c>
      <c r="L131" s="2">
        <f>TREND(Calibration!$A$2:$A$4,Calibration!$D$2:$D$4,G131)</f>
        <v>579.20438190241725</v>
      </c>
    </row>
    <row r="132" spans="1:12" x14ac:dyDescent="0.25">
      <c r="A132">
        <v>650088</v>
      </c>
      <c r="B132">
        <v>14.149999619999999</v>
      </c>
      <c r="C132">
        <v>0.4698</v>
      </c>
      <c r="D132">
        <v>29.14599991</v>
      </c>
      <c r="E132">
        <v>0.24718999999999999</v>
      </c>
      <c r="F132">
        <v>35.533000950000002</v>
      </c>
      <c r="G132">
        <v>0.35076001000000001</v>
      </c>
      <c r="H132">
        <v>32.127998349999999</v>
      </c>
      <c r="J132" s="2">
        <f>TREND(Calibration!$A$2:$A$4,Calibration!$B$2:$B$4,C132)</f>
        <v>369.92360791244835</v>
      </c>
      <c r="K132" s="2">
        <f>TREND(Calibration!$A$2:$A$4,Calibration!$C$2:$C$4,E132)</f>
        <v>410.15855030469424</v>
      </c>
      <c r="L132" s="2">
        <f>TREND(Calibration!$A$2:$A$4,Calibration!$D$2:$D$4,G132)</f>
        <v>583.79899904765853</v>
      </c>
    </row>
    <row r="133" spans="1:12" x14ac:dyDescent="0.25">
      <c r="A133">
        <v>655087</v>
      </c>
      <c r="B133">
        <v>14.06400013</v>
      </c>
      <c r="C133">
        <v>0.48010001000000002</v>
      </c>
      <c r="D133">
        <v>29.159999849999998</v>
      </c>
      <c r="E133">
        <v>0.24714000999999999</v>
      </c>
      <c r="F133">
        <v>35.526000979999999</v>
      </c>
      <c r="G133">
        <v>0.35227001000000002</v>
      </c>
      <c r="H133">
        <v>32.048000340000002</v>
      </c>
      <c r="J133" s="2">
        <f>TREND(Calibration!$A$2:$A$4,Calibration!$B$2:$B$4,C133)</f>
        <v>377.40918392358793</v>
      </c>
      <c r="K133" s="2">
        <f>TREND(Calibration!$A$2:$A$4,Calibration!$C$2:$C$4,E133)</f>
        <v>409.77546772206438</v>
      </c>
      <c r="L133" s="2">
        <f>TREND(Calibration!$A$2:$A$4,Calibration!$D$2:$D$4,G133)</f>
        <v>590.53479699844888</v>
      </c>
    </row>
    <row r="134" spans="1:12" x14ac:dyDescent="0.25">
      <c r="A134">
        <v>660086</v>
      </c>
      <c r="B134">
        <v>14.03800011</v>
      </c>
      <c r="C134">
        <v>0.48170000000000002</v>
      </c>
      <c r="D134">
        <v>29.156999590000002</v>
      </c>
      <c r="E134">
        <v>0.24725000999999999</v>
      </c>
      <c r="F134">
        <v>35.5</v>
      </c>
      <c r="G134">
        <v>0.35772999999999999</v>
      </c>
      <c r="H134">
        <v>32.021999360000002</v>
      </c>
      <c r="J134" s="2">
        <f>TREND(Calibration!$A$2:$A$4,Calibration!$B$2:$B$4,C134)</f>
        <v>378.57198345116734</v>
      </c>
      <c r="K134" s="2">
        <f>TREND(Calibration!$A$2:$A$4,Calibration!$C$2:$C$4,E134)</f>
        <v>410.61841799390459</v>
      </c>
      <c r="L134" s="2">
        <f>TREND(Calibration!$A$2:$A$4,Calibration!$D$2:$D$4,G134)</f>
        <v>614.8906840536381</v>
      </c>
    </row>
    <row r="135" spans="1:12" x14ac:dyDescent="0.25">
      <c r="A135">
        <v>665086</v>
      </c>
      <c r="B135">
        <v>14.07699966</v>
      </c>
      <c r="C135">
        <v>0.47789999999999999</v>
      </c>
      <c r="D135">
        <v>29.150999070000001</v>
      </c>
      <c r="E135">
        <v>0.24681</v>
      </c>
      <c r="F135">
        <v>35.484001159999998</v>
      </c>
      <c r="G135">
        <v>0.35264999000000002</v>
      </c>
      <c r="H135">
        <v>32.134998320000001</v>
      </c>
      <c r="J135" s="2">
        <f>TREND(Calibration!$A$2:$A$4,Calibration!$B$2:$B$4,C135)</f>
        <v>375.81031731275283</v>
      </c>
      <c r="K135" s="2">
        <f>TREND(Calibration!$A$2:$A$4,Calibration!$C$2:$C$4,E135)</f>
        <v>407.24654027470092</v>
      </c>
      <c r="L135" s="2">
        <f>TREND(Calibration!$A$2:$A$4,Calibration!$D$2:$D$4,G135)</f>
        <v>592.22980925364186</v>
      </c>
    </row>
    <row r="136" spans="1:12" x14ac:dyDescent="0.25">
      <c r="A136">
        <v>670086</v>
      </c>
      <c r="B136">
        <v>14.100000380000001</v>
      </c>
      <c r="C136">
        <v>0.48280001</v>
      </c>
      <c r="D136">
        <v>29.166999820000001</v>
      </c>
      <c r="E136">
        <v>0.24725000999999999</v>
      </c>
      <c r="F136">
        <v>35.506999970000003</v>
      </c>
      <c r="G136">
        <v>0.35767999</v>
      </c>
      <c r="H136">
        <v>32.105998990000003</v>
      </c>
      <c r="J136" s="2">
        <f>TREND(Calibration!$A$2:$A$4,Calibration!$B$2:$B$4,C136)</f>
        <v>379.37142039035609</v>
      </c>
      <c r="K136" s="2">
        <f>TREND(Calibration!$A$2:$A$4,Calibration!$C$2:$C$4,E136)</f>
        <v>410.61841799390459</v>
      </c>
      <c r="L136" s="2">
        <f>TREND(Calibration!$A$2:$A$4,Calibration!$D$2:$D$4,G136)</f>
        <v>614.66759977846004</v>
      </c>
    </row>
    <row r="137" spans="1:12" x14ac:dyDescent="0.25">
      <c r="A137">
        <v>675086</v>
      </c>
      <c r="B137">
        <v>14.190999980000001</v>
      </c>
      <c r="C137">
        <v>0.4763</v>
      </c>
      <c r="D137">
        <v>29.125</v>
      </c>
      <c r="E137">
        <v>0.24718999999999999</v>
      </c>
      <c r="F137">
        <v>35.493999479999999</v>
      </c>
      <c r="G137">
        <v>0.35525000000000001</v>
      </c>
      <c r="H137">
        <v>32.019001009999997</v>
      </c>
      <c r="J137" s="2">
        <f>TREND(Calibration!$A$2:$A$4,Calibration!$B$2:$B$4,C137)</f>
        <v>374.64751051763096</v>
      </c>
      <c r="K137" s="2">
        <f>TREND(Calibration!$A$2:$A$4,Calibration!$C$2:$C$4,E137)</f>
        <v>410.15855030469424</v>
      </c>
      <c r="L137" s="2">
        <f>TREND(Calibration!$A$2:$A$4,Calibration!$D$2:$D$4,G137)</f>
        <v>603.82791655830033</v>
      </c>
    </row>
    <row r="138" spans="1:12" x14ac:dyDescent="0.25">
      <c r="A138">
        <v>680087</v>
      </c>
      <c r="B138">
        <v>14.26500034</v>
      </c>
      <c r="C138">
        <v>0.48500000999999998</v>
      </c>
      <c r="D138">
        <v>29.118000030000001</v>
      </c>
      <c r="E138">
        <v>0.24718999999999999</v>
      </c>
      <c r="F138">
        <v>35.541000369999999</v>
      </c>
      <c r="G138">
        <v>0.35335000999999999</v>
      </c>
      <c r="H138">
        <v>32.125</v>
      </c>
      <c r="J138" s="2">
        <f>TREND(Calibration!$A$2:$A$4,Calibration!$B$2:$B$4,C138)</f>
        <v>380.97027973364862</v>
      </c>
      <c r="K138" s="2">
        <f>TREND(Calibration!$A$2:$A$4,Calibration!$C$2:$C$4,E138)</f>
        <v>410.15855030469424</v>
      </c>
      <c r="L138" s="2">
        <f>TREND(Calibration!$A$2:$A$4,Calibration!$D$2:$D$4,G138)</f>
        <v>595.35245381093455</v>
      </c>
    </row>
    <row r="139" spans="1:12" x14ac:dyDescent="0.25">
      <c r="A139">
        <v>685087</v>
      </c>
      <c r="B139">
        <v>14.34599972</v>
      </c>
      <c r="C139">
        <v>0.48390000999999999</v>
      </c>
      <c r="D139">
        <v>29.134000780000001</v>
      </c>
      <c r="E139">
        <v>0.24725000999999999</v>
      </c>
      <c r="F139">
        <v>35.562999730000001</v>
      </c>
      <c r="G139">
        <v>0.35297999000000002</v>
      </c>
      <c r="H139">
        <v>32.158000950000002</v>
      </c>
      <c r="J139" s="2">
        <f>TREND(Calibration!$A$2:$A$4,Calibration!$B$2:$B$4,C139)</f>
        <v>380.17085006200233</v>
      </c>
      <c r="K139" s="2">
        <f>TREND(Calibration!$A$2:$A$4,Calibration!$C$2:$C$4,E139)</f>
        <v>410.61841799390459</v>
      </c>
      <c r="L139" s="2">
        <f>TREND(Calibration!$A$2:$A$4,Calibration!$D$2:$D$4,G139)</f>
        <v>593.70187105745686</v>
      </c>
    </row>
    <row r="140" spans="1:12" x14ac:dyDescent="0.25">
      <c r="A140">
        <v>690086</v>
      </c>
      <c r="B140">
        <v>14.37800026</v>
      </c>
      <c r="C140">
        <v>0.48930001000000001</v>
      </c>
      <c r="D140">
        <v>29.165000920000001</v>
      </c>
      <c r="E140">
        <v>0.24692</v>
      </c>
      <c r="F140">
        <v>35.5929985</v>
      </c>
      <c r="G140">
        <v>0.35179000999999999</v>
      </c>
      <c r="H140">
        <v>32.083000179999999</v>
      </c>
      <c r="J140" s="2">
        <f>TREND(Calibration!$A$2:$A$4,Calibration!$B$2:$B$4,C140)</f>
        <v>384.09532299553871</v>
      </c>
      <c r="K140" s="2">
        <f>TREND(Calibration!$A$2:$A$4,Calibration!$C$2:$C$4,E140)</f>
        <v>408.08949054654113</v>
      </c>
      <c r="L140" s="2">
        <f>TREND(Calibration!$A$2:$A$4,Calibration!$D$2:$D$4,G140)</f>
        <v>588.39361619289934</v>
      </c>
    </row>
    <row r="141" spans="1:12" x14ac:dyDescent="0.25">
      <c r="A141">
        <v>695086</v>
      </c>
      <c r="B141">
        <v>14.41899967</v>
      </c>
      <c r="C141">
        <v>0.4844</v>
      </c>
      <c r="D141">
        <v>29.19799995</v>
      </c>
      <c r="E141">
        <v>0.24725000999999999</v>
      </c>
      <c r="F141">
        <v>35.554000850000001</v>
      </c>
      <c r="G141">
        <v>0.34952</v>
      </c>
      <c r="H141">
        <v>32.138000490000003</v>
      </c>
      <c r="J141" s="2">
        <f>TREND(Calibration!$A$2:$A$4,Calibration!$B$2:$B$4,C141)</f>
        <v>380.53421991793545</v>
      </c>
      <c r="K141" s="2">
        <f>TREND(Calibration!$A$2:$A$4,Calibration!$C$2:$C$4,E141)</f>
        <v>410.61841799390459</v>
      </c>
      <c r="L141" s="2">
        <f>TREND(Calibration!$A$2:$A$4,Calibration!$D$2:$D$4,G141)</f>
        <v>578.2675706920561</v>
      </c>
    </row>
    <row r="142" spans="1:12" x14ac:dyDescent="0.25">
      <c r="A142">
        <v>700087</v>
      </c>
      <c r="B142">
        <v>14.39599991</v>
      </c>
      <c r="C142">
        <v>0.49090001</v>
      </c>
      <c r="D142">
        <v>29.224000929999999</v>
      </c>
      <c r="E142">
        <v>0.24725000999999999</v>
      </c>
      <c r="F142">
        <v>35.644001009999997</v>
      </c>
      <c r="G142">
        <v>0.35232999999999998</v>
      </c>
      <c r="H142">
        <v>32.2179985</v>
      </c>
      <c r="J142" s="2">
        <f>TREND(Calibration!$A$2:$A$4,Calibration!$B$2:$B$4,C142)</f>
        <v>385.25812979066058</v>
      </c>
      <c r="K142" s="2">
        <f>TREND(Calibration!$A$2:$A$4,Calibration!$C$2:$C$4,E142)</f>
        <v>410.61841799390459</v>
      </c>
      <c r="L142" s="2">
        <f>TREND(Calibration!$A$2:$A$4,Calibration!$D$2:$D$4,G142)</f>
        <v>590.80239999120886</v>
      </c>
    </row>
    <row r="143" spans="1:12" x14ac:dyDescent="0.25">
      <c r="A143">
        <v>705086</v>
      </c>
      <c r="B143">
        <v>14.25599957</v>
      </c>
      <c r="C143">
        <v>0.47850000999999998</v>
      </c>
      <c r="D143">
        <v>29.25</v>
      </c>
      <c r="E143">
        <v>0.24718999999999999</v>
      </c>
      <c r="F143">
        <v>35.560001370000002</v>
      </c>
      <c r="G143">
        <v>0.35330001</v>
      </c>
      <c r="H143">
        <v>32.078998570000003</v>
      </c>
      <c r="J143" s="2">
        <f>TREND(Calibration!$A$2:$A$4,Calibration!$B$2:$B$4,C143)</f>
        <v>376.24637712846601</v>
      </c>
      <c r="K143" s="2">
        <f>TREND(Calibration!$A$2:$A$4,Calibration!$C$2:$C$4,E143)</f>
        <v>410.15855030469424</v>
      </c>
      <c r="L143" s="2">
        <f>TREND(Calibration!$A$2:$A$4,Calibration!$D$2:$D$4,G143)</f>
        <v>595.12941414368993</v>
      </c>
    </row>
    <row r="144" spans="1:12" x14ac:dyDescent="0.25">
      <c r="A144">
        <v>710087</v>
      </c>
      <c r="B144">
        <v>14.19499969</v>
      </c>
      <c r="C144">
        <v>0.48390000999999999</v>
      </c>
      <c r="D144">
        <v>29.215000150000002</v>
      </c>
      <c r="E144">
        <v>0.24714000999999999</v>
      </c>
      <c r="F144">
        <v>35.60400009</v>
      </c>
      <c r="G144">
        <v>0.35552001</v>
      </c>
      <c r="H144">
        <v>32.168998719999998</v>
      </c>
      <c r="J144" s="2">
        <f>TREND(Calibration!$A$2:$A$4,Calibration!$B$2:$B$4,C144)</f>
        <v>380.17085006200233</v>
      </c>
      <c r="K144" s="2">
        <f>TREND(Calibration!$A$2:$A$4,Calibration!$C$2:$C$4,E144)</f>
        <v>409.77546772206438</v>
      </c>
      <c r="L144" s="2">
        <f>TREND(Calibration!$A$2:$A$4,Calibration!$D$2:$D$4,G144)</f>
        <v>605.03237536935512</v>
      </c>
    </row>
    <row r="145" spans="1:12" x14ac:dyDescent="0.25">
      <c r="A145">
        <v>715086</v>
      </c>
      <c r="B145">
        <v>14.152000429999999</v>
      </c>
      <c r="C145">
        <v>0.49039999000000001</v>
      </c>
      <c r="D145">
        <v>29.249000550000002</v>
      </c>
      <c r="E145">
        <v>0.24729999999999999</v>
      </c>
      <c r="F145">
        <v>35.612998959999999</v>
      </c>
      <c r="G145">
        <v>0.3493</v>
      </c>
      <c r="H145">
        <v>32.125</v>
      </c>
      <c r="J145" s="2">
        <f>TREND(Calibration!$A$2:$A$4,Calibration!$B$2:$B$4,C145)</f>
        <v>384.89473813210003</v>
      </c>
      <c r="K145" s="2">
        <f>TREND(Calibration!$A$2:$A$4,Calibration!$C$2:$C$4,E145)</f>
        <v>411.00150057653445</v>
      </c>
      <c r="L145" s="2">
        <f>TREND(Calibration!$A$2:$A$4,Calibration!$D$2:$D$4,G145)</f>
        <v>577.28619615617936</v>
      </c>
    </row>
    <row r="146" spans="1:12" x14ac:dyDescent="0.25">
      <c r="A146">
        <v>720087</v>
      </c>
      <c r="B146">
        <v>14.190999980000001</v>
      </c>
      <c r="C146">
        <v>0.48170000000000002</v>
      </c>
      <c r="D146">
        <v>29.26199913</v>
      </c>
      <c r="E146">
        <v>0.24714000999999999</v>
      </c>
      <c r="F146">
        <v>35.564998629999998</v>
      </c>
      <c r="G146">
        <v>0.35232999999999998</v>
      </c>
      <c r="H146">
        <v>32.151000979999999</v>
      </c>
      <c r="J146" s="2">
        <f>TREND(Calibration!$A$2:$A$4,Calibration!$B$2:$B$4,C146)</f>
        <v>378.57198345116734</v>
      </c>
      <c r="K146" s="2">
        <f>TREND(Calibration!$A$2:$A$4,Calibration!$C$2:$C$4,E146)</f>
        <v>409.77546772206438</v>
      </c>
      <c r="L146" s="2">
        <f>TREND(Calibration!$A$2:$A$4,Calibration!$D$2:$D$4,G146)</f>
        <v>590.80239999120886</v>
      </c>
    </row>
    <row r="147" spans="1:12" x14ac:dyDescent="0.25">
      <c r="A147">
        <v>725087</v>
      </c>
      <c r="B147">
        <v>14.28499985</v>
      </c>
      <c r="C147">
        <v>0.48599999999999999</v>
      </c>
      <c r="D147">
        <v>29.216999049999998</v>
      </c>
      <c r="E147">
        <v>0.24714000999999999</v>
      </c>
      <c r="F147">
        <v>35.609001159999998</v>
      </c>
      <c r="G147">
        <v>0.35292000000000001</v>
      </c>
      <c r="H147">
        <v>32.222000119999997</v>
      </c>
      <c r="J147" s="2">
        <f>TREND(Calibration!$A$2:$A$4,Calibration!$B$2:$B$4,C147)</f>
        <v>381.69702671305731</v>
      </c>
      <c r="K147" s="2">
        <f>TREND(Calibration!$A$2:$A$4,Calibration!$C$2:$C$4,E147)</f>
        <v>409.77546772206438</v>
      </c>
      <c r="L147" s="2">
        <f>TREND(Calibration!$A$2:$A$4,Calibration!$D$2:$D$4,G147)</f>
        <v>593.43426806469665</v>
      </c>
    </row>
    <row r="148" spans="1:12" x14ac:dyDescent="0.25">
      <c r="A148">
        <v>730089</v>
      </c>
      <c r="B148">
        <v>14.321000099999999</v>
      </c>
      <c r="C148">
        <v>0.48550000999999998</v>
      </c>
      <c r="D148">
        <v>29.243000030000001</v>
      </c>
      <c r="E148">
        <v>0.24745998999999999</v>
      </c>
      <c r="F148">
        <v>35.551998140000002</v>
      </c>
      <c r="G148">
        <v>0.35605999999999999</v>
      </c>
      <c r="H148">
        <v>32.125</v>
      </c>
      <c r="J148" s="2">
        <f>TREND(Calibration!$A$2:$A$4,Calibration!$B$2:$B$4,C148)</f>
        <v>381.3336568571242</v>
      </c>
      <c r="K148" s="2">
        <f>TREND(Calibration!$A$2:$A$4,Calibration!$C$2:$C$4,E148)</f>
        <v>412.22753343100453</v>
      </c>
      <c r="L148" s="2">
        <f>TREND(Calibration!$A$2:$A$4,Calibration!$D$2:$D$4,G148)</f>
        <v>607.44115916766464</v>
      </c>
    </row>
    <row r="149" spans="1:12" x14ac:dyDescent="0.25">
      <c r="A149">
        <v>735087</v>
      </c>
      <c r="B149">
        <v>14.444000239999999</v>
      </c>
      <c r="C149">
        <v>0.48769999000000003</v>
      </c>
      <c r="D149">
        <v>29.219999309999999</v>
      </c>
      <c r="E149">
        <v>0.24751999999999999</v>
      </c>
      <c r="F149">
        <v>35.618999479999999</v>
      </c>
      <c r="G149">
        <v>0.35644000999999997</v>
      </c>
      <c r="H149">
        <v>32.176998140000002</v>
      </c>
      <c r="J149" s="2">
        <f>TREND(Calibration!$A$2:$A$4,Calibration!$B$2:$B$4,C149)</f>
        <v>382.93250166533187</v>
      </c>
      <c r="K149" s="2">
        <f>TREND(Calibration!$A$2:$A$4,Calibration!$C$2:$C$4,E149)</f>
        <v>412.68740112021487</v>
      </c>
      <c r="L149" s="2">
        <f>TREND(Calibration!$A$2:$A$4,Calibration!$D$2:$D$4,G149)</f>
        <v>609.13630524665791</v>
      </c>
    </row>
    <row r="150" spans="1:12" x14ac:dyDescent="0.25">
      <c r="A150">
        <v>740086</v>
      </c>
      <c r="B150">
        <v>14.4829998</v>
      </c>
      <c r="C150">
        <v>0.48930001000000001</v>
      </c>
      <c r="D150">
        <v>29.226999280000001</v>
      </c>
      <c r="E150">
        <v>0.24745998999999999</v>
      </c>
      <c r="F150">
        <v>35.627998349999999</v>
      </c>
      <c r="G150">
        <v>0.35399999999999998</v>
      </c>
      <c r="H150">
        <v>32.122001650000001</v>
      </c>
      <c r="J150" s="2">
        <f>TREND(Calibration!$A$2:$A$4,Calibration!$B$2:$B$4,C150)</f>
        <v>384.09532299553871</v>
      </c>
      <c r="K150" s="2">
        <f>TREND(Calibration!$A$2:$A$4,Calibration!$C$2:$C$4,E150)</f>
        <v>412.22753343100453</v>
      </c>
      <c r="L150" s="2">
        <f>TREND(Calibration!$A$2:$A$4,Calibration!$D$2:$D$4,G150)</f>
        <v>598.25192487718232</v>
      </c>
    </row>
    <row r="151" spans="1:12" x14ac:dyDescent="0.25">
      <c r="A151">
        <v>745087</v>
      </c>
      <c r="B151">
        <v>14.45400047</v>
      </c>
      <c r="C151">
        <v>0.49200000999999999</v>
      </c>
      <c r="D151">
        <v>29.23699951</v>
      </c>
      <c r="E151">
        <v>0.24751999999999999</v>
      </c>
      <c r="F151">
        <v>35.603000639999998</v>
      </c>
      <c r="G151">
        <v>0.35238001000000002</v>
      </c>
      <c r="H151">
        <v>32.140998840000002</v>
      </c>
      <c r="J151" s="2">
        <f>TREND(Calibration!$A$2:$A$4,Calibration!$B$2:$B$4,C151)</f>
        <v>386.05755946230681</v>
      </c>
      <c r="K151" s="2">
        <f>TREND(Calibration!$A$2:$A$4,Calibration!$C$2:$C$4,E151)</f>
        <v>412.68740112021487</v>
      </c>
      <c r="L151" s="2">
        <f>TREND(Calibration!$A$2:$A$4,Calibration!$D$2:$D$4,G151)</f>
        <v>591.02548426638714</v>
      </c>
    </row>
    <row r="152" spans="1:12" x14ac:dyDescent="0.25">
      <c r="A152">
        <v>750086</v>
      </c>
      <c r="B152">
        <v>14.34399986</v>
      </c>
      <c r="C152">
        <v>0.48280001</v>
      </c>
      <c r="D152">
        <v>29.259000780000001</v>
      </c>
      <c r="E152">
        <v>0.24725000999999999</v>
      </c>
      <c r="F152">
        <v>35.551998140000002</v>
      </c>
      <c r="G152">
        <v>0.35741001</v>
      </c>
      <c r="H152">
        <v>32.063999180000003</v>
      </c>
      <c r="J152" s="2">
        <f>TREND(Calibration!$A$2:$A$4,Calibration!$B$2:$B$4,C152)</f>
        <v>379.37142039035609</v>
      </c>
      <c r="K152" s="2">
        <f>TREND(Calibration!$A$2:$A$4,Calibration!$C$2:$C$4,E152)</f>
        <v>410.61841799390459</v>
      </c>
      <c r="L152" s="2">
        <f>TREND(Calibration!$A$2:$A$4,Calibration!$D$2:$D$4,G152)</f>
        <v>613.46327479120532</v>
      </c>
    </row>
    <row r="153" spans="1:12" x14ac:dyDescent="0.25">
      <c r="A153">
        <v>755086</v>
      </c>
      <c r="B153">
        <v>14.25</v>
      </c>
      <c r="C153">
        <v>0.48280001</v>
      </c>
      <c r="D153">
        <v>29.243000030000001</v>
      </c>
      <c r="E153">
        <v>0.24714000999999999</v>
      </c>
      <c r="F153">
        <v>35.546001429999997</v>
      </c>
      <c r="G153">
        <v>0.36368001</v>
      </c>
      <c r="H153">
        <v>32.103000639999998</v>
      </c>
      <c r="J153" s="2">
        <f>TREND(Calibration!$A$2:$A$4,Calibration!$B$2:$B$4,C153)</f>
        <v>379.37142039035609</v>
      </c>
      <c r="K153" s="2">
        <f>TREND(Calibration!$A$2:$A$4,Calibration!$C$2:$C$4,E153)</f>
        <v>409.77546772206438</v>
      </c>
      <c r="L153" s="2">
        <f>TREND(Calibration!$A$2:$A$4,Calibration!$D$2:$D$4,G153)</f>
        <v>641.4324490636925</v>
      </c>
    </row>
    <row r="154" spans="1:12" x14ac:dyDescent="0.25">
      <c r="A154">
        <v>760087</v>
      </c>
      <c r="B154">
        <v>14.190999980000001</v>
      </c>
      <c r="C154">
        <v>0.49090001</v>
      </c>
      <c r="D154">
        <v>29.211000439999999</v>
      </c>
      <c r="E154">
        <v>0.24692</v>
      </c>
      <c r="F154">
        <v>35.609001159999998</v>
      </c>
      <c r="G154">
        <v>0.35514000000000001</v>
      </c>
      <c r="H154">
        <v>32.1609993</v>
      </c>
      <c r="J154" s="2">
        <f>TREND(Calibration!$A$2:$A$4,Calibration!$B$2:$B$4,C154)</f>
        <v>385.25812979066058</v>
      </c>
      <c r="K154" s="2">
        <f>TREND(Calibration!$A$2:$A$4,Calibration!$C$2:$C$4,E154)</f>
        <v>408.08949054654113</v>
      </c>
      <c r="L154" s="2">
        <f>TREND(Calibration!$A$2:$A$4,Calibration!$D$2:$D$4,G154)</f>
        <v>603.33722929036185</v>
      </c>
    </row>
    <row r="155" spans="1:12" x14ac:dyDescent="0.25">
      <c r="A155">
        <v>765087</v>
      </c>
      <c r="B155">
        <v>14.100000380000001</v>
      </c>
      <c r="C155">
        <v>0.48390000999999999</v>
      </c>
      <c r="D155">
        <v>29.249000550000002</v>
      </c>
      <c r="E155">
        <v>0.24681</v>
      </c>
      <c r="F155">
        <v>35.568000789999999</v>
      </c>
      <c r="G155">
        <v>0.35416998999999999</v>
      </c>
      <c r="H155">
        <v>32.103000639999998</v>
      </c>
      <c r="J155" s="2">
        <f>TREND(Calibration!$A$2:$A$4,Calibration!$B$2:$B$4,C155)</f>
        <v>380.17085006200233</v>
      </c>
      <c r="K155" s="2">
        <f>TREND(Calibration!$A$2:$A$4,Calibration!$C$2:$C$4,E155)</f>
        <v>407.24654027470092</v>
      </c>
      <c r="L155" s="2">
        <f>TREND(Calibration!$A$2:$A$4,Calibration!$D$2:$D$4,G155)</f>
        <v>599.010215137881</v>
      </c>
    </row>
    <row r="156" spans="1:12" x14ac:dyDescent="0.25">
      <c r="A156">
        <v>770087</v>
      </c>
      <c r="B156">
        <v>14.12300014</v>
      </c>
      <c r="C156">
        <v>0.47520000000000001</v>
      </c>
      <c r="D156">
        <v>29.259000780000001</v>
      </c>
      <c r="E156">
        <v>0.24718999999999999</v>
      </c>
      <c r="F156">
        <v>35.546001429999997</v>
      </c>
      <c r="G156">
        <v>0.35168000999999999</v>
      </c>
      <c r="H156">
        <v>32.122001650000001</v>
      </c>
      <c r="J156" s="2">
        <f>TREND(Calibration!$A$2:$A$4,Calibration!$B$2:$B$4,C156)</f>
        <v>373.84808084598473</v>
      </c>
      <c r="K156" s="2">
        <f>TREND(Calibration!$A$2:$A$4,Calibration!$C$2:$C$4,E156)</f>
        <v>410.15855030469424</v>
      </c>
      <c r="L156" s="2">
        <f>TREND(Calibration!$A$2:$A$4,Calibration!$D$2:$D$4,G156)</f>
        <v>587.90292892496109</v>
      </c>
    </row>
    <row r="157" spans="1:12" x14ac:dyDescent="0.25">
      <c r="A157">
        <v>775086</v>
      </c>
      <c r="B157">
        <v>14.20100021</v>
      </c>
      <c r="C157">
        <v>0.4763</v>
      </c>
      <c r="D157">
        <v>29.229999540000001</v>
      </c>
      <c r="E157">
        <v>0.24692</v>
      </c>
      <c r="F157">
        <v>35.57799911</v>
      </c>
      <c r="G157">
        <v>0.35146000999999999</v>
      </c>
      <c r="H157">
        <v>32.189998629999998</v>
      </c>
      <c r="J157" s="2">
        <f>TREND(Calibration!$A$2:$A$4,Calibration!$B$2:$B$4,C157)</f>
        <v>374.64751051763096</v>
      </c>
      <c r="K157" s="2">
        <f>TREND(Calibration!$A$2:$A$4,Calibration!$C$2:$C$4,E157)</f>
        <v>408.08949054654113</v>
      </c>
      <c r="L157" s="2">
        <f>TREND(Calibration!$A$2:$A$4,Calibration!$D$2:$D$4,G157)</f>
        <v>586.92155438908435</v>
      </c>
    </row>
    <row r="158" spans="1:12" x14ac:dyDescent="0.25">
      <c r="A158">
        <v>780086</v>
      </c>
      <c r="B158">
        <v>14.26200008</v>
      </c>
      <c r="C158">
        <v>0.48060000000000003</v>
      </c>
      <c r="D158">
        <v>29.26199913</v>
      </c>
      <c r="E158">
        <v>0.24725000999999999</v>
      </c>
      <c r="F158">
        <v>35.575000760000002</v>
      </c>
      <c r="G158">
        <v>0.35238001000000002</v>
      </c>
      <c r="H158">
        <v>32.147998809999997</v>
      </c>
      <c r="J158" s="2">
        <f>TREND(Calibration!$A$2:$A$4,Calibration!$B$2:$B$4,C158)</f>
        <v>377.77255377952105</v>
      </c>
      <c r="K158" s="2">
        <f>TREND(Calibration!$A$2:$A$4,Calibration!$C$2:$C$4,E158)</f>
        <v>410.61841799390459</v>
      </c>
      <c r="L158" s="2">
        <f>TREND(Calibration!$A$2:$A$4,Calibration!$D$2:$D$4,G158)</f>
        <v>591.02548426638714</v>
      </c>
    </row>
    <row r="159" spans="1:12" x14ac:dyDescent="0.25">
      <c r="A159">
        <v>785086</v>
      </c>
      <c r="B159">
        <v>14.35999966</v>
      </c>
      <c r="C159">
        <v>0.4844</v>
      </c>
      <c r="D159">
        <v>29.20400047</v>
      </c>
      <c r="E159">
        <v>0.24714000999999999</v>
      </c>
      <c r="F159">
        <v>35.605998990000003</v>
      </c>
      <c r="G159">
        <v>0.34962000999999998</v>
      </c>
      <c r="H159">
        <v>32.182998660000003</v>
      </c>
      <c r="J159" s="2">
        <f>TREND(Calibration!$A$2:$A$4,Calibration!$B$2:$B$4,C159)</f>
        <v>380.53421991793545</v>
      </c>
      <c r="K159" s="2">
        <f>TREND(Calibration!$A$2:$A$4,Calibration!$C$2:$C$4,E159)</f>
        <v>409.77546772206438</v>
      </c>
      <c r="L159" s="2">
        <f>TREND(Calibration!$A$2:$A$4,Calibration!$D$2:$D$4,G159)</f>
        <v>578.71369463447877</v>
      </c>
    </row>
    <row r="160" spans="1:12" x14ac:dyDescent="0.25">
      <c r="A160">
        <v>790087</v>
      </c>
      <c r="B160">
        <v>14.399000170000001</v>
      </c>
      <c r="C160">
        <v>0.4844</v>
      </c>
      <c r="D160">
        <v>29.211000439999999</v>
      </c>
      <c r="E160">
        <v>0.24714000999999999</v>
      </c>
      <c r="F160">
        <v>35.616001130000001</v>
      </c>
      <c r="G160">
        <v>0.34821998999999998</v>
      </c>
      <c r="H160">
        <v>32.186000819999997</v>
      </c>
      <c r="J160" s="2">
        <f>TREND(Calibration!$A$2:$A$4,Calibration!$B$2:$B$4,C160)</f>
        <v>380.53421991793545</v>
      </c>
      <c r="K160" s="2">
        <f>TREND(Calibration!$A$2:$A$4,Calibration!$C$2:$C$4,E160)</f>
        <v>409.77546772206438</v>
      </c>
      <c r="L160" s="2">
        <f>TREND(Calibration!$A$2:$A$4,Calibration!$D$2:$D$4,G160)</f>
        <v>572.4684947357598</v>
      </c>
    </row>
    <row r="161" spans="1:12" x14ac:dyDescent="0.25">
      <c r="A161">
        <v>795086</v>
      </c>
      <c r="B161">
        <v>14.428000450000001</v>
      </c>
      <c r="C161">
        <v>0.4914</v>
      </c>
      <c r="D161">
        <v>29.216999049999998</v>
      </c>
      <c r="E161">
        <v>0.24725000999999999</v>
      </c>
      <c r="F161">
        <v>35.605998990000003</v>
      </c>
      <c r="G161">
        <v>0.34665000000000001</v>
      </c>
      <c r="H161">
        <v>32.134998320000001</v>
      </c>
      <c r="J161" s="2">
        <f>TREND(Calibration!$A$2:$A$4,Calibration!$B$2:$B$4,C161)</f>
        <v>385.62149964659369</v>
      </c>
      <c r="K161" s="2">
        <f>TREND(Calibration!$A$2:$A$4,Calibration!$C$2:$C$4,E161)</f>
        <v>410.61841799390459</v>
      </c>
      <c r="L161" s="2">
        <f>TREND(Calibration!$A$2:$A$4,Calibration!$D$2:$D$4,G161)</f>
        <v>565.46509379220947</v>
      </c>
    </row>
    <row r="162" spans="1:12" x14ac:dyDescent="0.25">
      <c r="A162">
        <v>800086</v>
      </c>
      <c r="B162">
        <v>14.376000400000001</v>
      </c>
      <c r="C162">
        <v>0.48930001000000001</v>
      </c>
      <c r="D162">
        <v>29.226999280000001</v>
      </c>
      <c r="E162">
        <v>0.24718999999999999</v>
      </c>
      <c r="F162">
        <v>35.599998470000003</v>
      </c>
      <c r="G162">
        <v>0.34957000999999999</v>
      </c>
      <c r="H162">
        <v>32.164001460000001</v>
      </c>
      <c r="J162" s="2">
        <f>TREND(Calibration!$A$2:$A$4,Calibration!$B$2:$B$4,C162)</f>
        <v>384.09532299553871</v>
      </c>
      <c r="K162" s="2">
        <f>TREND(Calibration!$A$2:$A$4,Calibration!$C$2:$C$4,E162)</f>
        <v>410.15855030469424</v>
      </c>
      <c r="L162" s="2">
        <f>TREND(Calibration!$A$2:$A$4,Calibration!$D$2:$D$4,G162)</f>
        <v>578.49065496723415</v>
      </c>
    </row>
    <row r="163" spans="1:12" x14ac:dyDescent="0.25">
      <c r="A163">
        <v>805087</v>
      </c>
      <c r="B163">
        <v>14.319000239999999</v>
      </c>
      <c r="C163">
        <v>0.48980001000000001</v>
      </c>
      <c r="D163">
        <v>29.216999049999998</v>
      </c>
      <c r="E163">
        <v>0.24714000999999999</v>
      </c>
      <c r="F163">
        <v>35.590000150000002</v>
      </c>
      <c r="G163">
        <v>0.35297999000000002</v>
      </c>
      <c r="H163">
        <v>32.096000670000002</v>
      </c>
      <c r="J163" s="2">
        <f>TREND(Calibration!$A$2:$A$4,Calibration!$B$2:$B$4,C163)</f>
        <v>384.45870011901428</v>
      </c>
      <c r="K163" s="2">
        <f>TREND(Calibration!$A$2:$A$4,Calibration!$C$2:$C$4,E163)</f>
        <v>409.77546772206438</v>
      </c>
      <c r="L163" s="2">
        <f>TREND(Calibration!$A$2:$A$4,Calibration!$D$2:$D$4,G163)</f>
        <v>593.70187105745686</v>
      </c>
    </row>
    <row r="164" spans="1:12" x14ac:dyDescent="0.25">
      <c r="A164">
        <v>810086</v>
      </c>
      <c r="B164">
        <v>14.21899986</v>
      </c>
      <c r="C164">
        <v>0.48550000999999998</v>
      </c>
      <c r="D164">
        <v>29.222999569999999</v>
      </c>
      <c r="E164">
        <v>0.24718999999999999</v>
      </c>
      <c r="F164">
        <v>35.557998660000003</v>
      </c>
      <c r="G164">
        <v>0.35399999999999998</v>
      </c>
      <c r="H164">
        <v>32.051998140000002</v>
      </c>
      <c r="J164" s="2">
        <f>TREND(Calibration!$A$2:$A$4,Calibration!$B$2:$B$4,C164)</f>
        <v>381.3336568571242</v>
      </c>
      <c r="K164" s="2">
        <f>TREND(Calibration!$A$2:$A$4,Calibration!$C$2:$C$4,E164)</f>
        <v>410.15855030469424</v>
      </c>
      <c r="L164" s="2">
        <f>TREND(Calibration!$A$2:$A$4,Calibration!$D$2:$D$4,G164)</f>
        <v>598.25192487718232</v>
      </c>
    </row>
    <row r="165" spans="1:12" x14ac:dyDescent="0.25">
      <c r="A165">
        <v>815086</v>
      </c>
      <c r="B165">
        <v>14.17500019</v>
      </c>
      <c r="C165">
        <v>0.48330000000000001</v>
      </c>
      <c r="D165">
        <v>29.239999770000001</v>
      </c>
      <c r="E165">
        <v>0.24718999999999999</v>
      </c>
      <c r="F165">
        <v>35.551998140000002</v>
      </c>
      <c r="G165">
        <v>0.35080999000000002</v>
      </c>
      <c r="H165">
        <v>32.041999820000001</v>
      </c>
      <c r="J165" s="2">
        <f>TREND(Calibration!$A$2:$A$4,Calibration!$B$2:$B$4,C165)</f>
        <v>379.73479024628921</v>
      </c>
      <c r="K165" s="2">
        <f>TREND(Calibration!$A$2:$A$4,Calibration!$C$2:$C$4,E165)</f>
        <v>410.15855030469424</v>
      </c>
      <c r="L165" s="2">
        <f>TREND(Calibration!$A$2:$A$4,Calibration!$D$2:$D$4,G165)</f>
        <v>584.02194949903628</v>
      </c>
    </row>
    <row r="166" spans="1:12" x14ac:dyDescent="0.25">
      <c r="A166">
        <v>820086</v>
      </c>
      <c r="B166">
        <v>14.149000170000001</v>
      </c>
      <c r="C166">
        <v>0.48930001000000001</v>
      </c>
      <c r="D166">
        <v>29.243000030000001</v>
      </c>
      <c r="E166">
        <v>0.24725000999999999</v>
      </c>
      <c r="F166">
        <v>35.599998470000003</v>
      </c>
      <c r="G166">
        <v>0.34632998999999998</v>
      </c>
      <c r="H166">
        <v>32.061000819999997</v>
      </c>
      <c r="J166" s="2">
        <f>TREND(Calibration!$A$2:$A$4,Calibration!$B$2:$B$4,C166)</f>
        <v>384.09532299553871</v>
      </c>
      <c r="K166" s="2">
        <f>TREND(Calibration!$A$2:$A$4,Calibration!$C$2:$C$4,E166)</f>
        <v>410.61841799390459</v>
      </c>
      <c r="L166" s="2">
        <f>TREND(Calibration!$A$2:$A$4,Calibration!$D$2:$D$4,G166)</f>
        <v>564.03759531390961</v>
      </c>
    </row>
    <row r="167" spans="1:12" x14ac:dyDescent="0.25">
      <c r="A167">
        <v>825086</v>
      </c>
      <c r="B167">
        <v>14.114000320000001</v>
      </c>
      <c r="C167">
        <v>0.4844</v>
      </c>
      <c r="D167">
        <v>29.247999190000002</v>
      </c>
      <c r="E167">
        <v>0.24714000999999999</v>
      </c>
      <c r="F167">
        <v>35.541999820000001</v>
      </c>
      <c r="G167">
        <v>0.34703001</v>
      </c>
      <c r="H167">
        <v>32.0320015</v>
      </c>
      <c r="J167" s="2">
        <f>TREND(Calibration!$A$2:$A$4,Calibration!$B$2:$B$4,C167)</f>
        <v>380.53421991793545</v>
      </c>
      <c r="K167" s="2">
        <f>TREND(Calibration!$A$2:$A$4,Calibration!$C$2:$C$4,E167)</f>
        <v>409.77546772206438</v>
      </c>
      <c r="L167" s="2">
        <f>TREND(Calibration!$A$2:$A$4,Calibration!$D$2:$D$4,G167)</f>
        <v>567.16023987120275</v>
      </c>
    </row>
    <row r="168" spans="1:12" x14ac:dyDescent="0.25">
      <c r="A168">
        <v>830086</v>
      </c>
      <c r="B168">
        <v>14.13899994</v>
      </c>
      <c r="C168">
        <v>0.47580001</v>
      </c>
      <c r="D168">
        <v>29.209999079999999</v>
      </c>
      <c r="E168">
        <v>0.24714000999999999</v>
      </c>
      <c r="F168">
        <v>35.513000490000003</v>
      </c>
      <c r="G168">
        <v>0.34880999000000001</v>
      </c>
      <c r="H168">
        <v>32.022998809999997</v>
      </c>
      <c r="J168" s="2">
        <f>TREND(Calibration!$A$2:$A$4,Calibration!$B$2:$B$4,C168)</f>
        <v>374.28414066169785</v>
      </c>
      <c r="K168" s="2">
        <f>TREND(Calibration!$A$2:$A$4,Calibration!$C$2:$C$4,E168)</f>
        <v>409.77546772206438</v>
      </c>
      <c r="L168" s="2">
        <f>TREND(Calibration!$A$2:$A$4,Calibration!$D$2:$D$4,G168)</f>
        <v>575.1003628092476</v>
      </c>
    </row>
    <row r="169" spans="1:12" x14ac:dyDescent="0.25">
      <c r="A169">
        <v>835086</v>
      </c>
      <c r="B169">
        <v>14.225999829999999</v>
      </c>
      <c r="C169">
        <v>0.47360000000000002</v>
      </c>
      <c r="D169">
        <v>29.2159996</v>
      </c>
      <c r="E169">
        <v>0.24725000999999999</v>
      </c>
      <c r="F169">
        <v>35.5320015</v>
      </c>
      <c r="G169">
        <v>0.35108</v>
      </c>
      <c r="H169">
        <v>32.10400009</v>
      </c>
      <c r="J169" s="2">
        <f>TREND(Calibration!$A$2:$A$4,Calibration!$B$2:$B$4,C169)</f>
        <v>372.68527405086286</v>
      </c>
      <c r="K169" s="2">
        <f>TREND(Calibration!$A$2:$A$4,Calibration!$C$2:$C$4,E169)</f>
        <v>410.61841799390459</v>
      </c>
      <c r="L169" s="2">
        <f>TREND(Calibration!$A$2:$A$4,Calibration!$D$2:$D$4,G169)</f>
        <v>585.22640831009107</v>
      </c>
    </row>
    <row r="170" spans="1:12" x14ac:dyDescent="0.25">
      <c r="A170">
        <v>840086</v>
      </c>
      <c r="B170">
        <v>14.291999819999999</v>
      </c>
      <c r="C170">
        <v>0.4763</v>
      </c>
      <c r="D170">
        <v>29.2140007</v>
      </c>
      <c r="E170">
        <v>0.24729999999999999</v>
      </c>
      <c r="F170">
        <v>35.526000979999999</v>
      </c>
      <c r="G170">
        <v>0.35146000999999999</v>
      </c>
      <c r="H170">
        <v>32.097000119999997</v>
      </c>
      <c r="J170" s="2">
        <f>TREND(Calibration!$A$2:$A$4,Calibration!$B$2:$B$4,C170)</f>
        <v>374.64751051763096</v>
      </c>
      <c r="K170" s="2">
        <f>TREND(Calibration!$A$2:$A$4,Calibration!$C$2:$C$4,E170)</f>
        <v>411.00150057653445</v>
      </c>
      <c r="L170" s="2">
        <f>TREND(Calibration!$A$2:$A$4,Calibration!$D$2:$D$4,G170)</f>
        <v>586.92155438908435</v>
      </c>
    </row>
    <row r="171" spans="1:12" x14ac:dyDescent="0.25">
      <c r="A171">
        <v>845086</v>
      </c>
      <c r="B171">
        <v>14.347999570000001</v>
      </c>
      <c r="C171">
        <v>0.47150001000000002</v>
      </c>
      <c r="D171">
        <v>29.219999309999999</v>
      </c>
      <c r="E171">
        <v>0.24725000999999999</v>
      </c>
      <c r="F171">
        <v>35.556999210000001</v>
      </c>
      <c r="G171">
        <v>0.34725001</v>
      </c>
      <c r="H171">
        <v>32.083999630000001</v>
      </c>
      <c r="J171" s="2">
        <f>TREND(Calibration!$A$2:$A$4,Calibration!$B$2:$B$4,C171)</f>
        <v>371.15909739980788</v>
      </c>
      <c r="K171" s="2">
        <f>TREND(Calibration!$A$2:$A$4,Calibration!$C$2:$C$4,E171)</f>
        <v>410.61841799390459</v>
      </c>
      <c r="L171" s="2">
        <f>TREND(Calibration!$A$2:$A$4,Calibration!$D$2:$D$4,G171)</f>
        <v>568.14161440707949</v>
      </c>
    </row>
    <row r="172" spans="1:12" x14ac:dyDescent="0.25">
      <c r="A172">
        <v>850087</v>
      </c>
      <c r="B172">
        <v>14.333999629999999</v>
      </c>
      <c r="C172">
        <v>0.47150001000000002</v>
      </c>
      <c r="D172">
        <v>29.201999659999998</v>
      </c>
      <c r="E172">
        <v>0.24707999999999999</v>
      </c>
      <c r="F172">
        <v>35.541000369999999</v>
      </c>
      <c r="G172">
        <v>0.34795000999999998</v>
      </c>
      <c r="H172">
        <v>32.136001589999999</v>
      </c>
      <c r="J172" s="2">
        <f>TREND(Calibration!$A$2:$A$4,Calibration!$B$2:$B$4,C172)</f>
        <v>371.15909739980788</v>
      </c>
      <c r="K172" s="2">
        <f>TREND(Calibration!$A$2:$A$4,Calibration!$C$2:$C$4,E172)</f>
        <v>409.31560003285404</v>
      </c>
      <c r="L172" s="2">
        <f>TREND(Calibration!$A$2:$A$4,Calibration!$D$2:$D$4,G172)</f>
        <v>571.26416974850531</v>
      </c>
    </row>
    <row r="173" spans="1:12" x14ac:dyDescent="0.25">
      <c r="A173">
        <v>855086</v>
      </c>
      <c r="B173">
        <v>14.291000370000001</v>
      </c>
      <c r="C173">
        <v>0.47420001000000001</v>
      </c>
      <c r="D173">
        <v>29.204999919999999</v>
      </c>
      <c r="E173">
        <v>0.24660000000000001</v>
      </c>
      <c r="F173">
        <v>35.537998199999997</v>
      </c>
      <c r="G173">
        <v>0.34919</v>
      </c>
      <c r="H173">
        <v>32.078998570000003</v>
      </c>
      <c r="J173" s="2">
        <f>TREND(Calibration!$A$2:$A$4,Calibration!$B$2:$B$4,C173)</f>
        <v>373.12133386657598</v>
      </c>
      <c r="K173" s="2">
        <f>TREND(Calibration!$A$2:$A$4,Calibration!$C$2:$C$4,E173)</f>
        <v>405.63727157391531</v>
      </c>
      <c r="L173" s="2">
        <f>TREND(Calibration!$A$2:$A$4,Calibration!$D$2:$D$4,G173)</f>
        <v>576.79550888824087</v>
      </c>
    </row>
    <row r="174" spans="1:12" x14ac:dyDescent="0.25">
      <c r="A174">
        <v>860087</v>
      </c>
      <c r="B174">
        <v>14.18799973</v>
      </c>
      <c r="C174">
        <v>0.47470000000000001</v>
      </c>
      <c r="D174">
        <v>29.198999400000002</v>
      </c>
      <c r="E174">
        <v>0.24660000000000001</v>
      </c>
      <c r="F174">
        <v>35.541000369999999</v>
      </c>
      <c r="G174">
        <v>0.34789999999999999</v>
      </c>
      <c r="H174">
        <v>32.058998109999997</v>
      </c>
      <c r="J174" s="2">
        <f>TREND(Calibration!$A$2:$A$4,Calibration!$B$2:$B$4,C174)</f>
        <v>373.4847037225091</v>
      </c>
      <c r="K174" s="2">
        <f>TREND(Calibration!$A$2:$A$4,Calibration!$C$2:$C$4,E174)</f>
        <v>405.63727157391531</v>
      </c>
      <c r="L174" s="2">
        <f>TREND(Calibration!$A$2:$A$4,Calibration!$D$2:$D$4,G174)</f>
        <v>571.04108547332726</v>
      </c>
    </row>
    <row r="175" spans="1:12" x14ac:dyDescent="0.25">
      <c r="A175">
        <v>865087</v>
      </c>
      <c r="B175">
        <v>14.069000239999999</v>
      </c>
      <c r="C175">
        <v>0.47199999999999998</v>
      </c>
      <c r="D175">
        <v>29.194000240000001</v>
      </c>
      <c r="E175">
        <v>0.24692</v>
      </c>
      <c r="F175">
        <v>35.540000919999997</v>
      </c>
      <c r="G175">
        <v>0.34979000999999998</v>
      </c>
      <c r="H175">
        <v>32.075000760000002</v>
      </c>
      <c r="J175" s="2">
        <f>TREND(Calibration!$A$2:$A$4,Calibration!$B$2:$B$4,C175)</f>
        <v>371.52246725574093</v>
      </c>
      <c r="K175" s="2">
        <f>TREND(Calibration!$A$2:$A$4,Calibration!$C$2:$C$4,E175)</f>
        <v>408.08949054654113</v>
      </c>
      <c r="L175" s="2">
        <f>TREND(Calibration!$A$2:$A$4,Calibration!$D$2:$D$4,G175)</f>
        <v>579.47202950311089</v>
      </c>
    </row>
    <row r="176" spans="1:12" x14ac:dyDescent="0.25">
      <c r="A176">
        <v>870086</v>
      </c>
      <c r="B176">
        <v>13.95300007</v>
      </c>
      <c r="C176">
        <v>0.47249999999999998</v>
      </c>
      <c r="D176">
        <v>29.200000760000002</v>
      </c>
      <c r="E176">
        <v>0.24687000000000001</v>
      </c>
      <c r="F176">
        <v>35.530998230000002</v>
      </c>
      <c r="G176">
        <v>0.35611000999999998</v>
      </c>
      <c r="H176">
        <v>32.075000760000002</v>
      </c>
      <c r="J176" s="2">
        <f>TREND(Calibration!$A$2:$A$4,Calibration!$B$2:$B$4,C176)</f>
        <v>371.88584437921651</v>
      </c>
      <c r="K176" s="2">
        <f>TREND(Calibration!$A$2:$A$4,Calibration!$C$2:$C$4,E176)</f>
        <v>407.70633133206843</v>
      </c>
      <c r="L176" s="2">
        <f>TREND(Calibration!$A$2:$A$4,Calibration!$D$2:$D$4,G176)</f>
        <v>607.66424344284269</v>
      </c>
    </row>
    <row r="177" spans="1:12" x14ac:dyDescent="0.25">
      <c r="A177">
        <v>875086</v>
      </c>
      <c r="B177">
        <v>13.894000050000001</v>
      </c>
      <c r="C177">
        <v>0.47420001000000001</v>
      </c>
      <c r="D177">
        <v>29.187999730000001</v>
      </c>
      <c r="E177">
        <v>0.24698000000000001</v>
      </c>
      <c r="F177">
        <v>35.51499939</v>
      </c>
      <c r="G177">
        <v>0.35335000999999999</v>
      </c>
      <c r="H177">
        <v>32.066001890000003</v>
      </c>
      <c r="J177" s="2">
        <f>TREND(Calibration!$A$2:$A$4,Calibration!$B$2:$B$4,C177)</f>
        <v>373.12133386657598</v>
      </c>
      <c r="K177" s="2">
        <f>TREND(Calibration!$A$2:$A$4,Calibration!$C$2:$C$4,E177)</f>
        <v>408.54928160390864</v>
      </c>
      <c r="L177" s="2">
        <f>TREND(Calibration!$A$2:$A$4,Calibration!$D$2:$D$4,G177)</f>
        <v>595.35245381093455</v>
      </c>
    </row>
    <row r="178" spans="1:12" x14ac:dyDescent="0.25">
      <c r="A178">
        <v>880086</v>
      </c>
      <c r="B178">
        <v>13.93599987</v>
      </c>
      <c r="C178">
        <v>0.47360000000000002</v>
      </c>
      <c r="D178">
        <v>29.200000760000002</v>
      </c>
      <c r="E178">
        <v>0.24692</v>
      </c>
      <c r="F178">
        <v>35.52099991</v>
      </c>
      <c r="G178">
        <v>0.34567999999999999</v>
      </c>
      <c r="H178">
        <v>32.075000760000002</v>
      </c>
      <c r="J178" s="2">
        <f>TREND(Calibration!$A$2:$A$4,Calibration!$B$2:$B$4,C178)</f>
        <v>372.68527405086286</v>
      </c>
      <c r="K178" s="2">
        <f>TREND(Calibration!$A$2:$A$4,Calibration!$C$2:$C$4,E178)</f>
        <v>408.08949054654113</v>
      </c>
      <c r="L178" s="2">
        <f>TREND(Calibration!$A$2:$A$4,Calibration!$D$2:$D$4,G178)</f>
        <v>561.13812424766184</v>
      </c>
    </row>
    <row r="179" spans="1:12" x14ac:dyDescent="0.25">
      <c r="A179">
        <v>885086</v>
      </c>
      <c r="B179">
        <v>14.027000429999999</v>
      </c>
      <c r="C179">
        <v>0.4763</v>
      </c>
      <c r="D179">
        <v>29.20400047</v>
      </c>
      <c r="E179">
        <v>0.24692</v>
      </c>
      <c r="F179">
        <v>35.534000399999996</v>
      </c>
      <c r="G179">
        <v>0.33649001000000001</v>
      </c>
      <c r="H179">
        <v>32.055999759999999</v>
      </c>
      <c r="J179" s="2">
        <f>TREND(Calibration!$A$2:$A$4,Calibration!$B$2:$B$4,C179)</f>
        <v>374.64751051763096</v>
      </c>
      <c r="K179" s="2">
        <f>TREND(Calibration!$A$2:$A$4,Calibration!$C$2:$C$4,E179)</f>
        <v>408.08949054654113</v>
      </c>
      <c r="L179" s="2">
        <f>TREND(Calibration!$A$2:$A$4,Calibration!$D$2:$D$4,G179)</f>
        <v>520.14347801601684</v>
      </c>
    </row>
    <row r="180" spans="1:12" x14ac:dyDescent="0.25">
      <c r="A180">
        <v>890088</v>
      </c>
      <c r="B180">
        <v>14.11200047</v>
      </c>
      <c r="C180">
        <v>0.48120001000000001</v>
      </c>
      <c r="D180">
        <v>29.17200089</v>
      </c>
      <c r="E180">
        <v>0.24692</v>
      </c>
      <c r="F180">
        <v>35.549999239999998</v>
      </c>
      <c r="G180">
        <v>0.34340999</v>
      </c>
      <c r="H180">
        <v>31.997999190000002</v>
      </c>
      <c r="J180" s="2">
        <f>TREND(Calibration!$A$2:$A$4,Calibration!$B$2:$B$4,C180)</f>
        <v>378.20861359523423</v>
      </c>
      <c r="K180" s="2">
        <f>TREND(Calibration!$A$2:$A$4,Calibration!$C$2:$C$4,E180)</f>
        <v>408.08949054654113</v>
      </c>
      <c r="L180" s="2">
        <f>TREND(Calibration!$A$2:$A$4,Calibration!$D$2:$D$4,G180)</f>
        <v>551.01207874681836</v>
      </c>
    </row>
    <row r="181" spans="1:12" x14ac:dyDescent="0.25">
      <c r="A181">
        <v>895086</v>
      </c>
      <c r="B181">
        <v>14.15699959</v>
      </c>
      <c r="C181">
        <v>0.47199999999999998</v>
      </c>
      <c r="D181">
        <v>29.17200089</v>
      </c>
      <c r="E181">
        <v>0.24687000000000001</v>
      </c>
      <c r="F181">
        <v>35.505001069999999</v>
      </c>
      <c r="G181">
        <v>0.34880999000000001</v>
      </c>
      <c r="H181">
        <v>32.066001890000003</v>
      </c>
      <c r="J181" s="2">
        <f>TREND(Calibration!$A$2:$A$4,Calibration!$B$2:$B$4,C181)</f>
        <v>371.52246725574093</v>
      </c>
      <c r="K181" s="2">
        <f>TREND(Calibration!$A$2:$A$4,Calibration!$C$2:$C$4,E181)</f>
        <v>407.70633133206843</v>
      </c>
      <c r="L181" s="2">
        <f>TREND(Calibration!$A$2:$A$4,Calibration!$D$2:$D$4,G181)</f>
        <v>575.1003628092476</v>
      </c>
    </row>
    <row r="182" spans="1:12" x14ac:dyDescent="0.25">
      <c r="A182">
        <v>900087</v>
      </c>
      <c r="B182">
        <v>14.199000359999999</v>
      </c>
      <c r="C182">
        <v>0.47520000000000001</v>
      </c>
      <c r="D182">
        <v>29.184000019999999</v>
      </c>
      <c r="E182">
        <v>0.24714000999999999</v>
      </c>
      <c r="F182">
        <v>35.518001560000002</v>
      </c>
      <c r="G182">
        <v>0.34827000000000002</v>
      </c>
      <c r="H182">
        <v>32.071998600000001</v>
      </c>
      <c r="J182" s="2">
        <f>TREND(Calibration!$A$2:$A$4,Calibration!$B$2:$B$4,C182)</f>
        <v>373.84808084598473</v>
      </c>
      <c r="K182" s="2">
        <f>TREND(Calibration!$A$2:$A$4,Calibration!$C$2:$C$4,E182)</f>
        <v>409.77546772206438</v>
      </c>
      <c r="L182" s="2">
        <f>TREND(Calibration!$A$2:$A$4,Calibration!$D$2:$D$4,G182)</f>
        <v>572.69157901093831</v>
      </c>
    </row>
    <row r="183" spans="1:12" x14ac:dyDescent="0.25">
      <c r="A183">
        <v>905087</v>
      </c>
      <c r="B183">
        <v>14.260000229999999</v>
      </c>
      <c r="C183">
        <v>0.47040000999999998</v>
      </c>
      <c r="D183">
        <v>29.197000500000001</v>
      </c>
      <c r="E183">
        <v>0.24681</v>
      </c>
      <c r="F183">
        <v>35.520000459999999</v>
      </c>
      <c r="G183">
        <v>0.35172998999999999</v>
      </c>
      <c r="H183">
        <v>32.054000850000001</v>
      </c>
      <c r="J183" s="2">
        <f>TREND(Calibration!$A$2:$A$4,Calibration!$B$2:$B$4,C183)</f>
        <v>370.35966772816153</v>
      </c>
      <c r="K183" s="2">
        <f>TREND(Calibration!$A$2:$A$4,Calibration!$C$2:$C$4,E183)</f>
        <v>407.24654027470092</v>
      </c>
      <c r="L183" s="2">
        <f>TREND(Calibration!$A$2:$A$4,Calibration!$D$2:$D$4,G183)</f>
        <v>588.12587937633884</v>
      </c>
    </row>
    <row r="184" spans="1:12" x14ac:dyDescent="0.25">
      <c r="A184">
        <v>910086</v>
      </c>
      <c r="B184">
        <v>14.317999840000001</v>
      </c>
      <c r="C184">
        <v>0.47150001000000002</v>
      </c>
      <c r="D184">
        <v>29.23200035</v>
      </c>
      <c r="E184">
        <v>0.24692</v>
      </c>
      <c r="F184">
        <v>35.562999730000001</v>
      </c>
      <c r="G184">
        <v>0.34973000999999998</v>
      </c>
      <c r="H184">
        <v>32.131999970000003</v>
      </c>
      <c r="J184" s="2">
        <f>TREND(Calibration!$A$2:$A$4,Calibration!$B$2:$B$4,C184)</f>
        <v>371.15909739980788</v>
      </c>
      <c r="K184" s="2">
        <f>TREND(Calibration!$A$2:$A$4,Calibration!$C$2:$C$4,E184)</f>
        <v>408.08949054654113</v>
      </c>
      <c r="L184" s="2">
        <f>TREND(Calibration!$A$2:$A$4,Calibration!$D$2:$D$4,G184)</f>
        <v>579.20438190241725</v>
      </c>
    </row>
    <row r="185" spans="1:12" x14ac:dyDescent="0.25">
      <c r="A185">
        <v>915087</v>
      </c>
      <c r="B185">
        <v>14.274999619999999</v>
      </c>
      <c r="C185">
        <v>0.47089999999999999</v>
      </c>
      <c r="D185">
        <v>29.250999449999998</v>
      </c>
      <c r="E185">
        <v>0.24692</v>
      </c>
      <c r="F185">
        <v>35.57799911</v>
      </c>
      <c r="G185">
        <v>0.34821998999999998</v>
      </c>
      <c r="H185">
        <v>32.101001740000001</v>
      </c>
      <c r="J185" s="2">
        <f>TREND(Calibration!$A$2:$A$4,Calibration!$B$2:$B$4,C185)</f>
        <v>370.72303758409464</v>
      </c>
      <c r="K185" s="2">
        <f>TREND(Calibration!$A$2:$A$4,Calibration!$C$2:$C$4,E185)</f>
        <v>408.08949054654113</v>
      </c>
      <c r="L185" s="2">
        <f>TREND(Calibration!$A$2:$A$4,Calibration!$D$2:$D$4,G185)</f>
        <v>572.4684947357598</v>
      </c>
    </row>
    <row r="186" spans="1:12" x14ac:dyDescent="0.25">
      <c r="A186">
        <v>920086</v>
      </c>
      <c r="B186">
        <v>14.227000240000001</v>
      </c>
      <c r="C186">
        <v>0.47150001000000002</v>
      </c>
      <c r="D186">
        <v>29.239000319999999</v>
      </c>
      <c r="E186">
        <v>0.24687000000000001</v>
      </c>
      <c r="F186">
        <v>35.556999210000001</v>
      </c>
      <c r="G186">
        <v>0.35102999000000001</v>
      </c>
      <c r="H186">
        <v>32.153999329999998</v>
      </c>
      <c r="J186" s="2">
        <f>TREND(Calibration!$A$2:$A$4,Calibration!$B$2:$B$4,C186)</f>
        <v>371.15909739980788</v>
      </c>
      <c r="K186" s="2">
        <f>TREND(Calibration!$A$2:$A$4,Calibration!$C$2:$C$4,E186)</f>
        <v>407.70633133206843</v>
      </c>
      <c r="L186" s="2">
        <f>TREND(Calibration!$A$2:$A$4,Calibration!$D$2:$D$4,G186)</f>
        <v>585.00332403491302</v>
      </c>
    </row>
    <row r="187" spans="1:12" x14ac:dyDescent="0.25">
      <c r="A187">
        <v>925086</v>
      </c>
      <c r="B187">
        <v>14.184000019999999</v>
      </c>
      <c r="C187">
        <v>0.46880000999999999</v>
      </c>
      <c r="D187">
        <v>29.247999190000002</v>
      </c>
      <c r="E187">
        <v>0.24692</v>
      </c>
      <c r="F187">
        <v>35.551998140000002</v>
      </c>
      <c r="G187">
        <v>0.34817000999999997</v>
      </c>
      <c r="H187">
        <v>32.09500122</v>
      </c>
      <c r="J187" s="2">
        <f>TREND(Calibration!$A$2:$A$4,Calibration!$B$2:$B$4,C187)</f>
        <v>369.19686093303966</v>
      </c>
      <c r="K187" s="2">
        <f>TREND(Calibration!$A$2:$A$4,Calibration!$C$2:$C$4,E187)</f>
        <v>408.08949054654113</v>
      </c>
      <c r="L187" s="2">
        <f>TREND(Calibration!$A$2:$A$4,Calibration!$D$2:$D$4,G187)</f>
        <v>572.24554428438205</v>
      </c>
    </row>
    <row r="188" spans="1:12" x14ac:dyDescent="0.25">
      <c r="A188">
        <v>930086</v>
      </c>
      <c r="B188">
        <v>14.17700005</v>
      </c>
      <c r="C188">
        <v>0.47310001000000002</v>
      </c>
      <c r="D188">
        <v>29.243999479999999</v>
      </c>
      <c r="E188">
        <v>0.24648999999999999</v>
      </c>
      <c r="F188">
        <v>35.569999690000003</v>
      </c>
      <c r="G188">
        <v>0.34908</v>
      </c>
      <c r="H188">
        <v>32.168998719999998</v>
      </c>
      <c r="J188" s="2">
        <f>TREND(Calibration!$A$2:$A$4,Calibration!$B$2:$B$4,C188)</f>
        <v>372.32190419492974</v>
      </c>
      <c r="K188" s="2">
        <f>TREND(Calibration!$A$2:$A$4,Calibration!$C$2:$C$4,E188)</f>
        <v>404.79432130207488</v>
      </c>
      <c r="L188" s="2">
        <f>TREND(Calibration!$A$2:$A$4,Calibration!$D$2:$D$4,G188)</f>
        <v>576.30482162030262</v>
      </c>
    </row>
    <row r="189" spans="1:12" x14ac:dyDescent="0.25">
      <c r="A189">
        <v>935090</v>
      </c>
      <c r="B189">
        <v>14.19999981</v>
      </c>
      <c r="C189">
        <v>0.48769999000000003</v>
      </c>
      <c r="D189">
        <v>29.26499939</v>
      </c>
      <c r="E189">
        <v>0.24648999999999999</v>
      </c>
      <c r="F189">
        <v>35.638000490000003</v>
      </c>
      <c r="G189">
        <v>0.35049000000000002</v>
      </c>
      <c r="H189">
        <v>32.116001130000001</v>
      </c>
      <c r="J189" s="2">
        <f>TREND(Calibration!$A$2:$A$4,Calibration!$B$2:$B$4,C189)</f>
        <v>382.93250166533187</v>
      </c>
      <c r="K189" s="2">
        <f>TREND(Calibration!$A$2:$A$4,Calibration!$C$2:$C$4,E189)</f>
        <v>404.79432130207488</v>
      </c>
      <c r="L189" s="2">
        <f>TREND(Calibration!$A$2:$A$4,Calibration!$D$2:$D$4,G189)</f>
        <v>582.59454023660351</v>
      </c>
    </row>
    <row r="190" spans="1:12" x14ac:dyDescent="0.25">
      <c r="A190">
        <v>940087</v>
      </c>
      <c r="B190">
        <v>14.24199963</v>
      </c>
      <c r="C190">
        <v>0.47850000999999998</v>
      </c>
      <c r="D190">
        <v>29.2859993</v>
      </c>
      <c r="E190">
        <v>0.24698000000000001</v>
      </c>
      <c r="F190">
        <v>35.567001339999997</v>
      </c>
      <c r="G190">
        <v>0.35076001000000001</v>
      </c>
      <c r="H190">
        <v>32.191001890000003</v>
      </c>
      <c r="J190" s="2">
        <f>TREND(Calibration!$A$2:$A$4,Calibration!$B$2:$B$4,C190)</f>
        <v>376.24637712846601</v>
      </c>
      <c r="K190" s="2">
        <f>TREND(Calibration!$A$2:$A$4,Calibration!$C$2:$C$4,E190)</f>
        <v>408.54928160390864</v>
      </c>
      <c r="L190" s="2">
        <f>TREND(Calibration!$A$2:$A$4,Calibration!$D$2:$D$4,G190)</f>
        <v>583.79899904765853</v>
      </c>
    </row>
    <row r="191" spans="1:12" x14ac:dyDescent="0.25">
      <c r="A191">
        <v>945087</v>
      </c>
      <c r="B191">
        <v>14.32900047</v>
      </c>
      <c r="C191">
        <v>0.48550000999999998</v>
      </c>
      <c r="D191">
        <v>29.267000199999998</v>
      </c>
      <c r="E191">
        <v>0.24681</v>
      </c>
      <c r="F191">
        <v>35.63999939</v>
      </c>
      <c r="G191">
        <v>0.35190000999999999</v>
      </c>
      <c r="H191">
        <v>32.17200089</v>
      </c>
      <c r="J191" s="2">
        <f>TREND(Calibration!$A$2:$A$4,Calibration!$B$2:$B$4,C191)</f>
        <v>381.3336568571242</v>
      </c>
      <c r="K191" s="2">
        <f>TREND(Calibration!$A$2:$A$4,Calibration!$C$2:$C$4,E191)</f>
        <v>407.24654027470092</v>
      </c>
      <c r="L191" s="2">
        <f>TREND(Calibration!$A$2:$A$4,Calibration!$D$2:$D$4,G191)</f>
        <v>588.88430346083783</v>
      </c>
    </row>
    <row r="192" spans="1:12" x14ac:dyDescent="0.25">
      <c r="A192">
        <v>950087</v>
      </c>
      <c r="B192">
        <v>14.375</v>
      </c>
      <c r="C192">
        <v>0.47470000000000001</v>
      </c>
      <c r="D192">
        <v>29.2859993</v>
      </c>
      <c r="E192">
        <v>0.24718999999999999</v>
      </c>
      <c r="F192">
        <v>35.576000209999997</v>
      </c>
      <c r="G192">
        <v>0.34983998999999999</v>
      </c>
      <c r="H192">
        <v>32.179000850000001</v>
      </c>
      <c r="J192" s="2">
        <f>TREND(Calibration!$A$2:$A$4,Calibration!$B$2:$B$4,C192)</f>
        <v>373.4847037225091</v>
      </c>
      <c r="K192" s="2">
        <f>TREND(Calibration!$A$2:$A$4,Calibration!$C$2:$C$4,E192)</f>
        <v>410.15855030469424</v>
      </c>
      <c r="L192" s="2">
        <f>TREND(Calibration!$A$2:$A$4,Calibration!$D$2:$D$4,G192)</f>
        <v>579.69497995448864</v>
      </c>
    </row>
    <row r="193" spans="1:12" x14ac:dyDescent="0.25">
      <c r="A193">
        <v>955086</v>
      </c>
      <c r="B193">
        <v>14.472000120000001</v>
      </c>
      <c r="C193">
        <v>0.47580001</v>
      </c>
      <c r="D193">
        <v>29.263999940000001</v>
      </c>
      <c r="E193">
        <v>0.24725000999999999</v>
      </c>
      <c r="F193">
        <v>35.5890007</v>
      </c>
      <c r="G193">
        <v>0.36087000000000002</v>
      </c>
      <c r="H193">
        <v>32.210998539999999</v>
      </c>
      <c r="J193" s="2">
        <f>TREND(Calibration!$A$2:$A$4,Calibration!$B$2:$B$4,C193)</f>
        <v>374.28414066169785</v>
      </c>
      <c r="K193" s="2">
        <f>TREND(Calibration!$A$2:$A$4,Calibration!$C$2:$C$4,E193)</f>
        <v>410.61841799390459</v>
      </c>
      <c r="L193" s="2">
        <f>TREND(Calibration!$A$2:$A$4,Calibration!$D$2:$D$4,G193)</f>
        <v>628.89757515660631</v>
      </c>
    </row>
    <row r="194" spans="1:12" x14ac:dyDescent="0.25">
      <c r="A194">
        <v>960087</v>
      </c>
      <c r="B194">
        <v>14.472000120000001</v>
      </c>
      <c r="C194">
        <v>0.47040000999999998</v>
      </c>
      <c r="D194">
        <v>29.263999940000001</v>
      </c>
      <c r="E194">
        <v>0.24714000999999999</v>
      </c>
      <c r="F194">
        <v>35.626998899999997</v>
      </c>
      <c r="G194">
        <v>0.34957000999999999</v>
      </c>
      <c r="H194">
        <v>32.243000029999997</v>
      </c>
      <c r="J194" s="2">
        <f>TREND(Calibration!$A$2:$A$4,Calibration!$B$2:$B$4,C194)</f>
        <v>370.35966772816153</v>
      </c>
      <c r="K194" s="2">
        <f>TREND(Calibration!$A$2:$A$4,Calibration!$C$2:$C$4,E194)</f>
        <v>409.77546772206438</v>
      </c>
      <c r="L194" s="2">
        <f>TREND(Calibration!$A$2:$A$4,Calibration!$D$2:$D$4,G194)</f>
        <v>578.49065496723415</v>
      </c>
    </row>
    <row r="195" spans="1:12" x14ac:dyDescent="0.25">
      <c r="A195">
        <v>965086</v>
      </c>
      <c r="B195">
        <v>14.425999640000001</v>
      </c>
      <c r="C195">
        <v>0.4677</v>
      </c>
      <c r="D195">
        <v>29.23500061</v>
      </c>
      <c r="E195">
        <v>0.24714000999999999</v>
      </c>
      <c r="F195">
        <v>35.624000549999998</v>
      </c>
      <c r="G195">
        <v>0.34718999</v>
      </c>
      <c r="H195">
        <v>32.166000369999999</v>
      </c>
      <c r="J195" s="2">
        <f>TREND(Calibration!$A$2:$A$4,Calibration!$B$2:$B$4,C195)</f>
        <v>368.39742399385091</v>
      </c>
      <c r="K195" s="2">
        <f>TREND(Calibration!$A$2:$A$4,Calibration!$C$2:$C$4,E195)</f>
        <v>409.77546772206438</v>
      </c>
      <c r="L195" s="2">
        <f>TREND(Calibration!$A$2:$A$4,Calibration!$D$2:$D$4,G195)</f>
        <v>567.87387759051899</v>
      </c>
    </row>
    <row r="196" spans="1:12" x14ac:dyDescent="0.25">
      <c r="A196">
        <v>970087</v>
      </c>
      <c r="B196">
        <v>14.338999749999999</v>
      </c>
      <c r="C196">
        <v>0.47040000999999998</v>
      </c>
      <c r="D196">
        <v>29.23500061</v>
      </c>
      <c r="E196">
        <v>0.24718999999999999</v>
      </c>
      <c r="F196">
        <v>35.630001069999999</v>
      </c>
      <c r="G196">
        <v>0.35492000000000001</v>
      </c>
      <c r="H196">
        <v>32.271999360000002</v>
      </c>
      <c r="J196" s="2">
        <f>TREND(Calibration!$A$2:$A$4,Calibration!$B$2:$B$4,C196)</f>
        <v>370.35966772816153</v>
      </c>
      <c r="K196" s="2">
        <f>TREND(Calibration!$A$2:$A$4,Calibration!$C$2:$C$4,E196)</f>
        <v>410.15855030469424</v>
      </c>
      <c r="L196" s="2">
        <f>TREND(Calibration!$A$2:$A$4,Calibration!$D$2:$D$4,G196)</f>
        <v>602.35585475448534</v>
      </c>
    </row>
    <row r="197" spans="1:12" x14ac:dyDescent="0.25">
      <c r="A197">
        <v>975087</v>
      </c>
      <c r="B197">
        <v>14.23799992</v>
      </c>
      <c r="C197">
        <v>0.47690000999999999</v>
      </c>
      <c r="D197">
        <v>29.240999219999999</v>
      </c>
      <c r="E197">
        <v>0.24718999999999999</v>
      </c>
      <c r="F197">
        <v>35.64599991</v>
      </c>
      <c r="G197">
        <v>0.35172998999999999</v>
      </c>
      <c r="H197">
        <v>32.277999880000003</v>
      </c>
      <c r="J197" s="2">
        <f>TREND(Calibration!$A$2:$A$4,Calibration!$B$2:$B$4,C197)</f>
        <v>375.08357033334414</v>
      </c>
      <c r="K197" s="2">
        <f>TREND(Calibration!$A$2:$A$4,Calibration!$C$2:$C$4,E197)</f>
        <v>410.15855030469424</v>
      </c>
      <c r="L197" s="2">
        <f>TREND(Calibration!$A$2:$A$4,Calibration!$D$2:$D$4,G197)</f>
        <v>588.12587937633884</v>
      </c>
    </row>
    <row r="198" spans="1:12" x14ac:dyDescent="0.25">
      <c r="A198">
        <v>980086</v>
      </c>
      <c r="B198">
        <v>14.10499954</v>
      </c>
      <c r="C198">
        <v>0.48120001000000001</v>
      </c>
      <c r="D198">
        <v>29.247999190000002</v>
      </c>
      <c r="E198">
        <v>0.24725000999999999</v>
      </c>
      <c r="F198">
        <v>35.655998230000002</v>
      </c>
      <c r="G198">
        <v>0.35016998999999999</v>
      </c>
      <c r="H198">
        <v>32.201000209999997</v>
      </c>
      <c r="J198" s="2">
        <f>TREND(Calibration!$A$2:$A$4,Calibration!$B$2:$B$4,C198)</f>
        <v>378.20861359523423</v>
      </c>
      <c r="K198" s="2">
        <f>TREND(Calibration!$A$2:$A$4,Calibration!$C$2:$C$4,E198)</f>
        <v>410.61841799390459</v>
      </c>
      <c r="L198" s="2">
        <f>TREND(Calibration!$A$2:$A$4,Calibration!$D$2:$D$4,G198)</f>
        <v>581.16704175830387</v>
      </c>
    </row>
    <row r="199" spans="1:12" x14ac:dyDescent="0.25">
      <c r="A199">
        <v>985086</v>
      </c>
      <c r="B199">
        <v>14.06999969</v>
      </c>
      <c r="C199">
        <v>0.48170000000000002</v>
      </c>
      <c r="D199">
        <v>29.277000430000001</v>
      </c>
      <c r="E199">
        <v>0.24714000999999999</v>
      </c>
      <c r="F199">
        <v>35.63999939</v>
      </c>
      <c r="G199">
        <v>0.34887001000000001</v>
      </c>
      <c r="H199">
        <v>32.187999730000001</v>
      </c>
      <c r="J199" s="2">
        <f>TREND(Calibration!$A$2:$A$4,Calibration!$B$2:$B$4,C199)</f>
        <v>378.57198345116734</v>
      </c>
      <c r="K199" s="2">
        <f>TREND(Calibration!$A$2:$A$4,Calibration!$C$2:$C$4,E199)</f>
        <v>409.77546772206438</v>
      </c>
      <c r="L199" s="2">
        <f>TREND(Calibration!$A$2:$A$4,Calibration!$D$2:$D$4,G199)</f>
        <v>575.3680996258081</v>
      </c>
    </row>
    <row r="200" spans="1:12" x14ac:dyDescent="0.25">
      <c r="A200">
        <v>990098</v>
      </c>
      <c r="B200">
        <v>14.09200001</v>
      </c>
      <c r="C200">
        <v>0.48390000999999999</v>
      </c>
      <c r="D200">
        <v>29.263999940000001</v>
      </c>
      <c r="E200">
        <v>0.24714000999999999</v>
      </c>
      <c r="F200">
        <v>35.643001560000002</v>
      </c>
      <c r="G200">
        <v>0.34778999999999999</v>
      </c>
      <c r="H200">
        <v>32.179000850000001</v>
      </c>
      <c r="J200" s="2">
        <f>TREND(Calibration!$A$2:$A$4,Calibration!$B$2:$B$4,C200)</f>
        <v>380.17085006200233</v>
      </c>
      <c r="K200" s="2">
        <f>TREND(Calibration!$A$2:$A$4,Calibration!$C$2:$C$4,E200)</f>
        <v>409.77546772206438</v>
      </c>
      <c r="L200" s="2">
        <f>TREND(Calibration!$A$2:$A$4,Calibration!$D$2:$D$4,G200)</f>
        <v>570.55039820538877</v>
      </c>
    </row>
    <row r="201" spans="1:12" x14ac:dyDescent="0.25">
      <c r="A201">
        <v>995087</v>
      </c>
      <c r="B201">
        <v>14.18299961</v>
      </c>
      <c r="C201">
        <v>0.48930001000000001</v>
      </c>
      <c r="D201">
        <v>29.257999420000001</v>
      </c>
      <c r="E201">
        <v>0.24718999999999999</v>
      </c>
      <c r="F201">
        <v>35.618000029999997</v>
      </c>
      <c r="G201">
        <v>0.35080999000000002</v>
      </c>
      <c r="H201">
        <v>32.159000399999996</v>
      </c>
      <c r="J201" s="2">
        <f>TREND(Calibration!$A$2:$A$4,Calibration!$B$2:$B$4,C201)</f>
        <v>384.09532299553871</v>
      </c>
      <c r="K201" s="2">
        <f>TREND(Calibration!$A$2:$A$4,Calibration!$C$2:$C$4,E201)</f>
        <v>410.15855030469424</v>
      </c>
      <c r="L201" s="2">
        <f>TREND(Calibration!$A$2:$A$4,Calibration!$D$2:$D$4,G201)</f>
        <v>584.02194949903628</v>
      </c>
    </row>
    <row r="202" spans="1:12" x14ac:dyDescent="0.25">
      <c r="A202">
        <v>1000087</v>
      </c>
      <c r="B202">
        <v>14.255000109999999</v>
      </c>
      <c r="C202">
        <v>0.48599999999999999</v>
      </c>
      <c r="D202">
        <v>29.30200005</v>
      </c>
      <c r="E202">
        <v>0.24692</v>
      </c>
      <c r="F202">
        <v>35.611000060000002</v>
      </c>
      <c r="G202">
        <v>0.35087001000000001</v>
      </c>
      <c r="H202">
        <v>32.104999540000001</v>
      </c>
      <c r="J202" s="2">
        <f>TREND(Calibration!$A$2:$A$4,Calibration!$B$2:$B$4,C202)</f>
        <v>381.69702671305731</v>
      </c>
      <c r="K202" s="2">
        <f>TREND(Calibration!$A$2:$A$4,Calibration!$C$2:$C$4,E202)</f>
        <v>408.08949054654113</v>
      </c>
      <c r="L202" s="2">
        <f>TREND(Calibration!$A$2:$A$4,Calibration!$D$2:$D$4,G202)</f>
        <v>584.28968631559678</v>
      </c>
    </row>
    <row r="203" spans="1:12" x14ac:dyDescent="0.25">
      <c r="A203">
        <v>1005086</v>
      </c>
      <c r="B203">
        <v>14.27999973</v>
      </c>
      <c r="C203">
        <v>0.48710001000000003</v>
      </c>
      <c r="D203">
        <v>29.292999269999999</v>
      </c>
      <c r="E203">
        <v>0.24729999999999999</v>
      </c>
      <c r="F203">
        <v>35.569999690000003</v>
      </c>
      <c r="G203">
        <v>0.35043999999999997</v>
      </c>
      <c r="H203">
        <v>32.049999239999998</v>
      </c>
      <c r="J203" s="2">
        <f>TREND(Calibration!$A$2:$A$4,Calibration!$B$2:$B$4,C203)</f>
        <v>382.49646365224612</v>
      </c>
      <c r="K203" s="2">
        <f>TREND(Calibration!$A$2:$A$4,Calibration!$C$2:$C$4,E203)</f>
        <v>411.00150057653445</v>
      </c>
      <c r="L203" s="2">
        <f>TREND(Calibration!$A$2:$A$4,Calibration!$D$2:$D$4,G203)</f>
        <v>582.37150056935866</v>
      </c>
    </row>
    <row r="204" spans="1:12" x14ac:dyDescent="0.25">
      <c r="A204">
        <v>1010087</v>
      </c>
      <c r="B204">
        <v>14.315999980000001</v>
      </c>
      <c r="C204">
        <v>0.4844</v>
      </c>
      <c r="D204">
        <v>29.2859993</v>
      </c>
      <c r="E204">
        <v>0.24725000999999999</v>
      </c>
      <c r="F204">
        <v>35.602001190000003</v>
      </c>
      <c r="G204">
        <v>0.35168000999999999</v>
      </c>
      <c r="H204">
        <v>32.076000209999997</v>
      </c>
      <c r="J204" s="2">
        <f>TREND(Calibration!$A$2:$A$4,Calibration!$B$2:$B$4,C204)</f>
        <v>380.53421991793545</v>
      </c>
      <c r="K204" s="2">
        <f>TREND(Calibration!$A$2:$A$4,Calibration!$C$2:$C$4,E204)</f>
        <v>410.61841799390459</v>
      </c>
      <c r="L204" s="2">
        <f>TREND(Calibration!$A$2:$A$4,Calibration!$D$2:$D$4,G204)</f>
        <v>587.90292892496109</v>
      </c>
    </row>
    <row r="205" spans="1:12" x14ac:dyDescent="0.25">
      <c r="A205">
        <v>1015095</v>
      </c>
      <c r="B205">
        <v>14.40400028</v>
      </c>
      <c r="C205">
        <v>0.48769999000000003</v>
      </c>
      <c r="D205">
        <v>29.267000199999998</v>
      </c>
      <c r="E205">
        <v>0.24692</v>
      </c>
      <c r="F205">
        <v>35.591999049999998</v>
      </c>
      <c r="G205">
        <v>0.35399999999999998</v>
      </c>
      <c r="H205">
        <v>32.104999540000001</v>
      </c>
      <c r="J205" s="2">
        <f>TREND(Calibration!$A$2:$A$4,Calibration!$B$2:$B$4,C205)</f>
        <v>382.93250166533187</v>
      </c>
      <c r="K205" s="2">
        <f>TREND(Calibration!$A$2:$A$4,Calibration!$C$2:$C$4,E205)</f>
        <v>408.08949054654113</v>
      </c>
      <c r="L205" s="2">
        <f>TREND(Calibration!$A$2:$A$4,Calibration!$D$2:$D$4,G205)</f>
        <v>598.25192487718232</v>
      </c>
    </row>
    <row r="206" spans="1:12" x14ac:dyDescent="0.25">
      <c r="A206">
        <v>1020087</v>
      </c>
      <c r="B206">
        <v>14.38399982</v>
      </c>
      <c r="C206">
        <v>0.48710001000000003</v>
      </c>
      <c r="D206">
        <v>29.283000950000002</v>
      </c>
      <c r="E206">
        <v>0.24687000000000001</v>
      </c>
      <c r="F206">
        <v>35.602001190000003</v>
      </c>
      <c r="G206">
        <v>0.34767999999999999</v>
      </c>
      <c r="H206">
        <v>32.102001190000003</v>
      </c>
      <c r="J206" s="2">
        <f>TREND(Calibration!$A$2:$A$4,Calibration!$B$2:$B$4,C206)</f>
        <v>382.49646365224612</v>
      </c>
      <c r="K206" s="2">
        <f>TREND(Calibration!$A$2:$A$4,Calibration!$C$2:$C$4,E206)</f>
        <v>407.70633133206843</v>
      </c>
      <c r="L206" s="2">
        <f>TREND(Calibration!$A$2:$A$4,Calibration!$D$2:$D$4,G206)</f>
        <v>570.05971093745052</v>
      </c>
    </row>
    <row r="207" spans="1:12" x14ac:dyDescent="0.25">
      <c r="A207">
        <v>1025087</v>
      </c>
      <c r="B207">
        <v>14.352000240000001</v>
      </c>
      <c r="C207">
        <v>0.47089999999999999</v>
      </c>
      <c r="D207">
        <v>29.267000199999998</v>
      </c>
      <c r="E207">
        <v>0.24687000000000001</v>
      </c>
      <c r="F207">
        <v>35.563999180000003</v>
      </c>
      <c r="G207">
        <v>0.34778999999999999</v>
      </c>
      <c r="H207">
        <v>32.155998230000002</v>
      </c>
      <c r="J207" s="2">
        <f>TREND(Calibration!$A$2:$A$4,Calibration!$B$2:$B$4,C207)</f>
        <v>370.72303758409464</v>
      </c>
      <c r="K207" s="2">
        <f>TREND(Calibration!$A$2:$A$4,Calibration!$C$2:$C$4,E207)</f>
        <v>407.70633133206843</v>
      </c>
      <c r="L207" s="2">
        <f>TREND(Calibration!$A$2:$A$4,Calibration!$D$2:$D$4,G207)</f>
        <v>570.55039820538877</v>
      </c>
    </row>
    <row r="208" spans="1:12" x14ac:dyDescent="0.25">
      <c r="A208">
        <v>1030086</v>
      </c>
      <c r="B208">
        <v>14.31000042</v>
      </c>
      <c r="C208">
        <v>0.47850000999999998</v>
      </c>
      <c r="D208">
        <v>29.253999709999999</v>
      </c>
      <c r="E208">
        <v>0.24687000000000001</v>
      </c>
      <c r="F208">
        <v>35.5890007</v>
      </c>
      <c r="G208">
        <v>0.34751999</v>
      </c>
      <c r="H208">
        <v>32.229999540000001</v>
      </c>
      <c r="J208" s="2">
        <f>TREND(Calibration!$A$2:$A$4,Calibration!$B$2:$B$4,C208)</f>
        <v>376.24637712846601</v>
      </c>
      <c r="K208" s="2">
        <f>TREND(Calibration!$A$2:$A$4,Calibration!$C$2:$C$4,E208)</f>
        <v>407.70633133206843</v>
      </c>
      <c r="L208" s="2">
        <f>TREND(Calibration!$A$2:$A$4,Calibration!$D$2:$D$4,G208)</f>
        <v>569.34593939433398</v>
      </c>
    </row>
    <row r="209" spans="1:12" x14ac:dyDescent="0.25">
      <c r="A209">
        <v>1035087</v>
      </c>
      <c r="B209">
        <v>14.24699974</v>
      </c>
      <c r="C209">
        <v>0.48170000000000002</v>
      </c>
      <c r="D209">
        <v>29.23800087</v>
      </c>
      <c r="E209">
        <v>0.24687000000000001</v>
      </c>
      <c r="F209">
        <v>35.619998930000001</v>
      </c>
      <c r="G209">
        <v>0.34913999000000001</v>
      </c>
      <c r="H209">
        <v>32.229999540000001</v>
      </c>
      <c r="J209" s="2">
        <f>TREND(Calibration!$A$2:$A$4,Calibration!$B$2:$B$4,C209)</f>
        <v>378.57198345116734</v>
      </c>
      <c r="K209" s="2">
        <f>TREND(Calibration!$A$2:$A$4,Calibration!$C$2:$C$4,E209)</f>
        <v>407.70633133206843</v>
      </c>
      <c r="L209" s="2">
        <f>TREND(Calibration!$A$2:$A$4,Calibration!$D$2:$D$4,G209)</f>
        <v>576.57242461306282</v>
      </c>
    </row>
    <row r="210" spans="1:12" x14ac:dyDescent="0.25">
      <c r="A210">
        <v>1040087</v>
      </c>
      <c r="B210">
        <v>14.20300007</v>
      </c>
      <c r="C210">
        <v>0.48230001</v>
      </c>
      <c r="D210">
        <v>29.229999540000001</v>
      </c>
      <c r="E210">
        <v>0.24692</v>
      </c>
      <c r="F210">
        <v>35.632999419999997</v>
      </c>
      <c r="G210">
        <v>0.35054001000000001</v>
      </c>
      <c r="H210">
        <v>32.233001710000003</v>
      </c>
      <c r="J210" s="2">
        <f>TREND(Calibration!$A$2:$A$4,Calibration!$B$2:$B$4,C210)</f>
        <v>379.00804326688046</v>
      </c>
      <c r="K210" s="2">
        <f>TREND(Calibration!$A$2:$A$4,Calibration!$C$2:$C$4,E210)</f>
        <v>408.08949054654113</v>
      </c>
      <c r="L210" s="2">
        <f>TREND(Calibration!$A$2:$A$4,Calibration!$D$2:$D$4,G210)</f>
        <v>582.81762451178179</v>
      </c>
    </row>
    <row r="211" spans="1:12" x14ac:dyDescent="0.25">
      <c r="A211">
        <v>1045086</v>
      </c>
      <c r="B211">
        <v>14.18500042</v>
      </c>
      <c r="C211">
        <v>0.48980001000000001</v>
      </c>
      <c r="D211">
        <v>29.222000120000001</v>
      </c>
      <c r="E211">
        <v>0.24681</v>
      </c>
      <c r="F211">
        <v>35.619998930000001</v>
      </c>
      <c r="G211">
        <v>0.34632998999999998</v>
      </c>
      <c r="H211">
        <v>32.179000850000001</v>
      </c>
      <c r="J211" s="2">
        <f>TREND(Calibration!$A$2:$A$4,Calibration!$B$2:$B$4,C211)</f>
        <v>384.45870011901428</v>
      </c>
      <c r="K211" s="2">
        <f>TREND(Calibration!$A$2:$A$4,Calibration!$C$2:$C$4,E211)</f>
        <v>407.24654027470092</v>
      </c>
      <c r="L211" s="2">
        <f>TREND(Calibration!$A$2:$A$4,Calibration!$D$2:$D$4,G211)</f>
        <v>564.03759531390961</v>
      </c>
    </row>
    <row r="212" spans="1:12" x14ac:dyDescent="0.25">
      <c r="A212">
        <v>1050087</v>
      </c>
      <c r="B212">
        <v>14.199000359999999</v>
      </c>
      <c r="C212">
        <v>0.48120001000000001</v>
      </c>
      <c r="D212">
        <v>29.260999680000001</v>
      </c>
      <c r="E212">
        <v>0.24698000000000001</v>
      </c>
      <c r="F212">
        <v>35.585998539999999</v>
      </c>
      <c r="G212">
        <v>0.35152</v>
      </c>
      <c r="H212">
        <v>32.09500122</v>
      </c>
      <c r="J212" s="2">
        <f>TREND(Calibration!$A$2:$A$4,Calibration!$B$2:$B$4,C212)</f>
        <v>378.20861359523423</v>
      </c>
      <c r="K212" s="2">
        <f>TREND(Calibration!$A$2:$A$4,Calibration!$C$2:$C$4,E212)</f>
        <v>408.54928160390864</v>
      </c>
      <c r="L212" s="2">
        <f>TREND(Calibration!$A$2:$A$4,Calibration!$D$2:$D$4,G212)</f>
        <v>587.18915738184455</v>
      </c>
    </row>
    <row r="213" spans="1:12" x14ac:dyDescent="0.25">
      <c r="A213">
        <v>1055087</v>
      </c>
      <c r="B213">
        <v>14.31499958</v>
      </c>
      <c r="C213">
        <v>0.49039999000000001</v>
      </c>
      <c r="D213">
        <v>29.254999160000001</v>
      </c>
      <c r="E213">
        <v>0.24687000000000001</v>
      </c>
      <c r="F213">
        <v>35.630001069999999</v>
      </c>
      <c r="G213">
        <v>0.35010998999999998</v>
      </c>
      <c r="H213">
        <v>32.1570015</v>
      </c>
      <c r="J213" s="2">
        <f>TREND(Calibration!$A$2:$A$4,Calibration!$B$2:$B$4,C213)</f>
        <v>384.89473813210003</v>
      </c>
      <c r="K213" s="2">
        <f>TREND(Calibration!$A$2:$A$4,Calibration!$C$2:$C$4,E213)</f>
        <v>407.70633133206843</v>
      </c>
      <c r="L213" s="2">
        <f>TREND(Calibration!$A$2:$A$4,Calibration!$D$2:$D$4,G213)</f>
        <v>580.89939415761</v>
      </c>
    </row>
    <row r="214" spans="1:12" x14ac:dyDescent="0.25">
      <c r="A214">
        <v>1060086</v>
      </c>
      <c r="B214">
        <v>14.32499981</v>
      </c>
      <c r="C214">
        <v>0.49630001000000001</v>
      </c>
      <c r="D214">
        <v>29.239999770000001</v>
      </c>
      <c r="E214">
        <v>0.24698000000000001</v>
      </c>
      <c r="F214">
        <v>35.616001130000001</v>
      </c>
      <c r="G214">
        <v>0.34983998999999999</v>
      </c>
      <c r="H214">
        <v>32.098999020000001</v>
      </c>
      <c r="J214" s="2">
        <f>TREND(Calibration!$A$2:$A$4,Calibration!$B$2:$B$4,C214)</f>
        <v>389.1826027241969</v>
      </c>
      <c r="K214" s="2">
        <f>TREND(Calibration!$A$2:$A$4,Calibration!$C$2:$C$4,E214)</f>
        <v>408.54928160390864</v>
      </c>
      <c r="L214" s="2">
        <f>TREND(Calibration!$A$2:$A$4,Calibration!$D$2:$D$4,G214)</f>
        <v>579.69497995448864</v>
      </c>
    </row>
    <row r="215" spans="1:12" x14ac:dyDescent="0.25">
      <c r="A215">
        <v>1065086</v>
      </c>
      <c r="B215">
        <v>14.380000109999999</v>
      </c>
      <c r="C215">
        <v>0.48820001000000002</v>
      </c>
      <c r="D215">
        <v>29.228000640000001</v>
      </c>
      <c r="E215">
        <v>0.24621999</v>
      </c>
      <c r="F215">
        <v>35.57799911</v>
      </c>
      <c r="G215">
        <v>0.35076001000000001</v>
      </c>
      <c r="H215">
        <v>32.034999849999998</v>
      </c>
      <c r="J215" s="2">
        <f>TREND(Calibration!$A$2:$A$4,Calibration!$B$2:$B$4,C215)</f>
        <v>383.29589332389241</v>
      </c>
      <c r="K215" s="2">
        <f>TREND(Calibration!$A$2:$A$4,Calibration!$C$2:$C$4,E215)</f>
        <v>402.72518491207893</v>
      </c>
      <c r="L215" s="2">
        <f>TREND(Calibration!$A$2:$A$4,Calibration!$D$2:$D$4,G215)</f>
        <v>583.79899904765853</v>
      </c>
    </row>
    <row r="216" spans="1:12" x14ac:dyDescent="0.25">
      <c r="A216">
        <v>1070087</v>
      </c>
      <c r="B216">
        <v>14.376000400000001</v>
      </c>
      <c r="C216">
        <v>0.4914</v>
      </c>
      <c r="D216">
        <v>29.259000780000001</v>
      </c>
      <c r="E216">
        <v>0.24660000000000001</v>
      </c>
      <c r="F216">
        <v>35.57400131</v>
      </c>
      <c r="G216">
        <v>0.35124999000000001</v>
      </c>
      <c r="H216">
        <v>32.048000340000002</v>
      </c>
      <c r="J216" s="2">
        <f>TREND(Calibration!$A$2:$A$4,Calibration!$B$2:$B$4,C216)</f>
        <v>385.62149964659369</v>
      </c>
      <c r="K216" s="2">
        <f>TREND(Calibration!$A$2:$A$4,Calibration!$C$2:$C$4,E216)</f>
        <v>405.63727157391531</v>
      </c>
      <c r="L216" s="2">
        <f>TREND(Calibration!$A$2:$A$4,Calibration!$D$2:$D$4,G216)</f>
        <v>585.98469857078976</v>
      </c>
    </row>
    <row r="217" spans="1:12" x14ac:dyDescent="0.25">
      <c r="A217">
        <v>1075091</v>
      </c>
      <c r="B217">
        <v>14.39000034</v>
      </c>
      <c r="C217">
        <v>0.48280001</v>
      </c>
      <c r="D217">
        <v>29.21299934</v>
      </c>
      <c r="E217">
        <v>0.24642998999999999</v>
      </c>
      <c r="F217">
        <v>35.583999630000001</v>
      </c>
      <c r="G217">
        <v>0.34983998999999999</v>
      </c>
      <c r="H217">
        <v>32.1609993</v>
      </c>
      <c r="J217" s="2">
        <f>TREND(Calibration!$A$2:$A$4,Calibration!$B$2:$B$4,C217)</f>
        <v>379.37142039035609</v>
      </c>
      <c r="K217" s="2">
        <f>TREND(Calibration!$A$2:$A$4,Calibration!$C$2:$C$4,E217)</f>
        <v>404.33445361286454</v>
      </c>
      <c r="L217" s="2">
        <f>TREND(Calibration!$A$2:$A$4,Calibration!$D$2:$D$4,G217)</f>
        <v>579.69497995448864</v>
      </c>
    </row>
    <row r="218" spans="1:12" x14ac:dyDescent="0.25">
      <c r="A218">
        <v>1080088</v>
      </c>
      <c r="B218">
        <v>14.27900028</v>
      </c>
      <c r="C218">
        <v>0.49200000999999999</v>
      </c>
      <c r="D218">
        <v>29.228000640000001</v>
      </c>
      <c r="E218">
        <v>0.24660000000000001</v>
      </c>
      <c r="F218">
        <v>35.608001710000003</v>
      </c>
      <c r="G218">
        <v>0.34968000999999999</v>
      </c>
      <c r="H218">
        <v>32.166999820000001</v>
      </c>
      <c r="J218" s="2">
        <f>TREND(Calibration!$A$2:$A$4,Calibration!$B$2:$B$4,C218)</f>
        <v>386.05755946230681</v>
      </c>
      <c r="K218" s="2">
        <f>TREND(Calibration!$A$2:$A$4,Calibration!$C$2:$C$4,E218)</f>
        <v>405.63727157391531</v>
      </c>
      <c r="L218" s="2">
        <f>TREND(Calibration!$A$2:$A$4,Calibration!$D$2:$D$4,G218)</f>
        <v>578.98134223517241</v>
      </c>
    </row>
    <row r="219" spans="1:12" x14ac:dyDescent="0.25">
      <c r="A219">
        <v>1085087</v>
      </c>
      <c r="B219">
        <v>14.10700035</v>
      </c>
      <c r="C219">
        <v>0.48230001</v>
      </c>
      <c r="D219">
        <v>29.240999219999999</v>
      </c>
      <c r="E219">
        <v>0.24665000000000001</v>
      </c>
      <c r="F219">
        <v>35.563999180000003</v>
      </c>
      <c r="G219">
        <v>0.35032999999999997</v>
      </c>
      <c r="H219">
        <v>32.076999659999998</v>
      </c>
      <c r="J219" s="2">
        <f>TREND(Calibration!$A$2:$A$4,Calibration!$B$2:$B$4,C219)</f>
        <v>379.00804326688046</v>
      </c>
      <c r="K219" s="2">
        <f>TREND(Calibration!$A$2:$A$4,Calibration!$C$2:$C$4,E219)</f>
        <v>406.02043078838801</v>
      </c>
      <c r="L219" s="2">
        <f>TREND(Calibration!$A$2:$A$4,Calibration!$D$2:$D$4,G219)</f>
        <v>581.88081330142018</v>
      </c>
    </row>
    <row r="220" spans="1:12" x14ac:dyDescent="0.25">
      <c r="A220">
        <v>1090086</v>
      </c>
      <c r="B220">
        <v>14.03199959</v>
      </c>
      <c r="C220">
        <v>0.47360000000000002</v>
      </c>
      <c r="D220">
        <v>29.25</v>
      </c>
      <c r="E220">
        <v>0.24665000000000001</v>
      </c>
      <c r="F220">
        <v>35.54499817</v>
      </c>
      <c r="G220">
        <v>0.35076001000000001</v>
      </c>
      <c r="H220">
        <v>32.16999817</v>
      </c>
      <c r="J220" s="2">
        <f>TREND(Calibration!$A$2:$A$4,Calibration!$B$2:$B$4,C220)</f>
        <v>372.68527405086286</v>
      </c>
      <c r="K220" s="2">
        <f>TREND(Calibration!$A$2:$A$4,Calibration!$C$2:$C$4,E220)</f>
        <v>406.02043078838801</v>
      </c>
      <c r="L220" s="2">
        <f>TREND(Calibration!$A$2:$A$4,Calibration!$D$2:$D$4,G220)</f>
        <v>583.79899904765853</v>
      </c>
    </row>
    <row r="221" spans="1:12" x14ac:dyDescent="0.25">
      <c r="A221">
        <v>1095086</v>
      </c>
      <c r="B221">
        <v>14.02600002</v>
      </c>
      <c r="C221">
        <v>0.48870000000000002</v>
      </c>
      <c r="D221">
        <v>29.218000409999998</v>
      </c>
      <c r="E221">
        <v>0.24692</v>
      </c>
      <c r="F221">
        <v>35.608001710000003</v>
      </c>
      <c r="G221">
        <v>0.34999998999999998</v>
      </c>
      <c r="H221">
        <v>32.215000150000002</v>
      </c>
      <c r="J221" s="2">
        <f>TREND(Calibration!$A$2:$A$4,Calibration!$B$2:$B$4,C221)</f>
        <v>383.65926317982553</v>
      </c>
      <c r="K221" s="2">
        <f>TREND(Calibration!$A$2:$A$4,Calibration!$C$2:$C$4,E221)</f>
        <v>408.08949054654113</v>
      </c>
      <c r="L221" s="2">
        <f>TREND(Calibration!$A$2:$A$4,Calibration!$D$2:$D$4,G221)</f>
        <v>580.40870688967175</v>
      </c>
    </row>
    <row r="222" spans="1:12" x14ac:dyDescent="0.25">
      <c r="A222">
        <v>1100086</v>
      </c>
      <c r="B222">
        <v>13.99600029</v>
      </c>
      <c r="C222">
        <v>0.47580001</v>
      </c>
      <c r="D222">
        <v>29.240999219999999</v>
      </c>
      <c r="E222">
        <v>0.24654000000000001</v>
      </c>
      <c r="F222">
        <v>35.567001339999997</v>
      </c>
      <c r="G222">
        <v>0.35091999000000001</v>
      </c>
      <c r="H222">
        <v>32.122001650000001</v>
      </c>
      <c r="J222" s="2">
        <f>TREND(Calibration!$A$2:$A$4,Calibration!$B$2:$B$4,C222)</f>
        <v>374.28414066169785</v>
      </c>
      <c r="K222" s="2">
        <f>TREND(Calibration!$A$2:$A$4,Calibration!$C$2:$C$4,E222)</f>
        <v>405.1774805165478</v>
      </c>
      <c r="L222" s="2">
        <f>TREND(Calibration!$A$2:$A$4,Calibration!$D$2:$D$4,G222)</f>
        <v>584.51263676697454</v>
      </c>
    </row>
    <row r="223" spans="1:12" x14ac:dyDescent="0.25">
      <c r="A223">
        <v>1105086</v>
      </c>
      <c r="B223">
        <v>14.09399986</v>
      </c>
      <c r="C223">
        <v>0.47310001000000002</v>
      </c>
      <c r="D223">
        <v>29.23800087</v>
      </c>
      <c r="E223">
        <v>0.24660000000000001</v>
      </c>
      <c r="F223">
        <v>35.557998660000003</v>
      </c>
      <c r="G223">
        <v>0.35179000999999999</v>
      </c>
      <c r="H223">
        <v>32.151000979999999</v>
      </c>
      <c r="J223" s="2">
        <f>TREND(Calibration!$A$2:$A$4,Calibration!$B$2:$B$4,C223)</f>
        <v>372.32190419492974</v>
      </c>
      <c r="K223" s="2">
        <f>TREND(Calibration!$A$2:$A$4,Calibration!$C$2:$C$4,E223)</f>
        <v>405.63727157391531</v>
      </c>
      <c r="L223" s="2">
        <f>TREND(Calibration!$A$2:$A$4,Calibration!$D$2:$D$4,G223)</f>
        <v>588.39361619289934</v>
      </c>
    </row>
    <row r="224" spans="1:12" x14ac:dyDescent="0.25">
      <c r="A224">
        <v>1110086</v>
      </c>
      <c r="B224">
        <v>14.178000450000001</v>
      </c>
      <c r="C224">
        <v>0.47360000000000002</v>
      </c>
      <c r="D224">
        <v>29.218000409999998</v>
      </c>
      <c r="E224">
        <v>0.24665000000000001</v>
      </c>
      <c r="F224">
        <v>35.554000850000001</v>
      </c>
      <c r="G224">
        <v>0.35102999000000001</v>
      </c>
      <c r="H224">
        <v>32.0929985</v>
      </c>
      <c r="J224" s="2">
        <f>TREND(Calibration!$A$2:$A$4,Calibration!$B$2:$B$4,C224)</f>
        <v>372.68527405086286</v>
      </c>
      <c r="K224" s="2">
        <f>TREND(Calibration!$A$2:$A$4,Calibration!$C$2:$C$4,E224)</f>
        <v>406.02043078838801</v>
      </c>
      <c r="L224" s="2">
        <f>TREND(Calibration!$A$2:$A$4,Calibration!$D$2:$D$4,G224)</f>
        <v>585.00332403491302</v>
      </c>
    </row>
    <row r="225" spans="1:12" x14ac:dyDescent="0.25">
      <c r="A225">
        <v>1115086</v>
      </c>
      <c r="B225">
        <v>14.20699978</v>
      </c>
      <c r="C225">
        <v>0.47310001000000002</v>
      </c>
      <c r="D225">
        <v>29.243999479999999</v>
      </c>
      <c r="E225">
        <v>0.24687000000000001</v>
      </c>
      <c r="F225">
        <v>35.561000819999997</v>
      </c>
      <c r="G225">
        <v>0.35146000999999999</v>
      </c>
      <c r="H225">
        <v>32.105998990000003</v>
      </c>
      <c r="J225" s="2">
        <f>TREND(Calibration!$A$2:$A$4,Calibration!$B$2:$B$4,C225)</f>
        <v>372.32190419492974</v>
      </c>
      <c r="K225" s="2">
        <f>TREND(Calibration!$A$2:$A$4,Calibration!$C$2:$C$4,E225)</f>
        <v>407.70633133206843</v>
      </c>
      <c r="L225" s="2">
        <f>TREND(Calibration!$A$2:$A$4,Calibration!$D$2:$D$4,G225)</f>
        <v>586.92155438908435</v>
      </c>
    </row>
    <row r="226" spans="1:12" x14ac:dyDescent="0.25">
      <c r="A226">
        <v>1120087</v>
      </c>
      <c r="B226">
        <v>14.28199959</v>
      </c>
      <c r="C226">
        <v>0.47850000999999998</v>
      </c>
      <c r="D226">
        <v>29.228000640000001</v>
      </c>
      <c r="E226">
        <v>0.24687000000000001</v>
      </c>
      <c r="F226">
        <v>35.55099869</v>
      </c>
      <c r="G226">
        <v>0.35179000999999999</v>
      </c>
      <c r="H226">
        <v>32.083999630000001</v>
      </c>
      <c r="J226" s="2">
        <f>TREND(Calibration!$A$2:$A$4,Calibration!$B$2:$B$4,C226)</f>
        <v>376.24637712846601</v>
      </c>
      <c r="K226" s="2">
        <f>TREND(Calibration!$A$2:$A$4,Calibration!$C$2:$C$4,E226)</f>
        <v>407.70633133206843</v>
      </c>
      <c r="L226" s="2">
        <f>TREND(Calibration!$A$2:$A$4,Calibration!$D$2:$D$4,G226)</f>
        <v>588.39361619289934</v>
      </c>
    </row>
    <row r="227" spans="1:12" x14ac:dyDescent="0.25">
      <c r="A227">
        <v>1125086</v>
      </c>
      <c r="B227">
        <v>14.321000099999999</v>
      </c>
      <c r="C227">
        <v>0.48330000000000001</v>
      </c>
      <c r="D227">
        <v>29.23699951</v>
      </c>
      <c r="E227">
        <v>0.24687000000000001</v>
      </c>
      <c r="F227">
        <v>35.590999600000004</v>
      </c>
      <c r="G227">
        <v>0.35161998999999999</v>
      </c>
      <c r="H227">
        <v>32.132999419999997</v>
      </c>
      <c r="J227" s="2">
        <f>TREND(Calibration!$A$2:$A$4,Calibration!$B$2:$B$4,C227)</f>
        <v>379.73479024628921</v>
      </c>
      <c r="K227" s="2">
        <f>TREND(Calibration!$A$2:$A$4,Calibration!$C$2:$C$4,E227)</f>
        <v>407.70633133206843</v>
      </c>
      <c r="L227" s="2">
        <f>TREND(Calibration!$A$2:$A$4,Calibration!$D$2:$D$4,G227)</f>
        <v>587.63519210840059</v>
      </c>
    </row>
    <row r="228" spans="1:12" x14ac:dyDescent="0.25">
      <c r="A228">
        <v>1130086</v>
      </c>
      <c r="B228">
        <v>14.307000159999999</v>
      </c>
      <c r="C228">
        <v>0.4844</v>
      </c>
      <c r="D228">
        <v>29.229999540000001</v>
      </c>
      <c r="E228">
        <v>0.24725000999999999</v>
      </c>
      <c r="F228">
        <v>35.5929985</v>
      </c>
      <c r="G228">
        <v>0.35005998999999999</v>
      </c>
      <c r="H228">
        <v>32.083000179999999</v>
      </c>
      <c r="J228" s="2">
        <f>TREND(Calibration!$A$2:$A$4,Calibration!$B$2:$B$4,C228)</f>
        <v>380.53421991793545</v>
      </c>
      <c r="K228" s="2">
        <f>TREND(Calibration!$A$2:$A$4,Calibration!$C$2:$C$4,E228)</f>
        <v>410.61841799390459</v>
      </c>
      <c r="L228" s="2">
        <f>TREND(Calibration!$A$2:$A$4,Calibration!$D$2:$D$4,G228)</f>
        <v>580.67635449036538</v>
      </c>
    </row>
    <row r="229" spans="1:12" x14ac:dyDescent="0.25">
      <c r="A229">
        <v>1135086</v>
      </c>
      <c r="B229">
        <v>14.25599957</v>
      </c>
      <c r="C229">
        <v>0.48710001000000003</v>
      </c>
      <c r="D229">
        <v>29.239999770000001</v>
      </c>
      <c r="E229">
        <v>0.24687000000000001</v>
      </c>
      <c r="F229">
        <v>35.578998570000003</v>
      </c>
      <c r="G229">
        <v>0.35238001000000002</v>
      </c>
      <c r="H229">
        <v>32.040000919999997</v>
      </c>
      <c r="J229" s="2">
        <f>TREND(Calibration!$A$2:$A$4,Calibration!$B$2:$B$4,C229)</f>
        <v>382.49646365224612</v>
      </c>
      <c r="K229" s="2">
        <f>TREND(Calibration!$A$2:$A$4,Calibration!$C$2:$C$4,E229)</f>
        <v>407.70633133206843</v>
      </c>
      <c r="L229" s="2">
        <f>TREND(Calibration!$A$2:$A$4,Calibration!$D$2:$D$4,G229)</f>
        <v>591.02548426638714</v>
      </c>
    </row>
    <row r="230" spans="1:12" x14ac:dyDescent="0.25">
      <c r="A230">
        <v>1140087</v>
      </c>
      <c r="B230">
        <v>14.213000299999999</v>
      </c>
      <c r="C230">
        <v>0.48769999000000003</v>
      </c>
      <c r="D230">
        <v>29.221000669999999</v>
      </c>
      <c r="E230">
        <v>0.24692</v>
      </c>
      <c r="F230">
        <v>35.588001249999998</v>
      </c>
      <c r="G230">
        <v>0.35611000999999998</v>
      </c>
      <c r="H230">
        <v>32.066001890000003</v>
      </c>
      <c r="J230" s="2">
        <f>TREND(Calibration!$A$2:$A$4,Calibration!$B$2:$B$4,C230)</f>
        <v>382.93250166533187</v>
      </c>
      <c r="K230" s="2">
        <f>TREND(Calibration!$A$2:$A$4,Calibration!$C$2:$C$4,E230)</f>
        <v>408.08949054654113</v>
      </c>
      <c r="L230" s="2">
        <f>TREND(Calibration!$A$2:$A$4,Calibration!$D$2:$D$4,G230)</f>
        <v>607.66424344284269</v>
      </c>
    </row>
    <row r="231" spans="1:12" x14ac:dyDescent="0.25">
      <c r="A231">
        <v>1145090</v>
      </c>
      <c r="B231">
        <v>14.192999840000001</v>
      </c>
      <c r="C231">
        <v>0.47310001000000002</v>
      </c>
      <c r="D231">
        <v>29.26600075</v>
      </c>
      <c r="E231">
        <v>0.24725000999999999</v>
      </c>
      <c r="F231">
        <v>35.568000789999999</v>
      </c>
      <c r="G231">
        <v>0.34854001000000001</v>
      </c>
      <c r="H231">
        <v>32.14599991</v>
      </c>
      <c r="J231" s="2">
        <f>TREND(Calibration!$A$2:$A$4,Calibration!$B$2:$B$4,C231)</f>
        <v>372.32190419492974</v>
      </c>
      <c r="K231" s="2">
        <f>TREND(Calibration!$A$2:$A$4,Calibration!$C$2:$C$4,E231)</f>
        <v>410.61841799390459</v>
      </c>
      <c r="L231" s="2">
        <f>TREND(Calibration!$A$2:$A$4,Calibration!$D$2:$D$4,G231)</f>
        <v>573.8960378219931</v>
      </c>
    </row>
    <row r="232" spans="1:12" x14ac:dyDescent="0.25">
      <c r="A232">
        <v>1150087</v>
      </c>
      <c r="B232">
        <v>14.25</v>
      </c>
      <c r="C232">
        <v>0.48060000000000003</v>
      </c>
      <c r="D232">
        <v>29.267000199999998</v>
      </c>
      <c r="E232">
        <v>0.24692</v>
      </c>
      <c r="F232">
        <v>35.652000430000001</v>
      </c>
      <c r="G232">
        <v>0.34454000000000001</v>
      </c>
      <c r="H232">
        <v>32.236999509999997</v>
      </c>
      <c r="J232" s="2">
        <f>TREND(Calibration!$A$2:$A$4,Calibration!$B$2:$B$4,C232)</f>
        <v>377.77255377952105</v>
      </c>
      <c r="K232" s="2">
        <f>TREND(Calibration!$A$2:$A$4,Calibration!$C$2:$C$4,E232)</f>
        <v>408.08949054654113</v>
      </c>
      <c r="L232" s="2">
        <f>TREND(Calibration!$A$2:$A$4,Calibration!$D$2:$D$4,G232)</f>
        <v>556.05281983448253</v>
      </c>
    </row>
    <row r="233" spans="1:12" x14ac:dyDescent="0.25">
      <c r="A233">
        <v>1155087</v>
      </c>
      <c r="B233">
        <v>14.2670002</v>
      </c>
      <c r="C233">
        <v>0.48710001000000003</v>
      </c>
      <c r="D233">
        <v>29.277000430000001</v>
      </c>
      <c r="E233">
        <v>0.24698000000000001</v>
      </c>
      <c r="F233">
        <v>35.679000850000001</v>
      </c>
      <c r="G233">
        <v>0.35572999999999999</v>
      </c>
      <c r="H233">
        <v>32.206001280000002</v>
      </c>
      <c r="J233" s="2">
        <f>TREND(Calibration!$A$2:$A$4,Calibration!$B$2:$B$4,C233)</f>
        <v>382.49646365224612</v>
      </c>
      <c r="K233" s="2">
        <f>TREND(Calibration!$A$2:$A$4,Calibration!$C$2:$C$4,E233)</f>
        <v>408.54928160390864</v>
      </c>
      <c r="L233" s="2">
        <f>TREND(Calibration!$A$2:$A$4,Calibration!$D$2:$D$4,G233)</f>
        <v>605.96909736384941</v>
      </c>
    </row>
    <row r="234" spans="1:12" x14ac:dyDescent="0.25">
      <c r="A234">
        <v>1160087</v>
      </c>
      <c r="B234">
        <v>14.2840004</v>
      </c>
      <c r="C234">
        <v>0.48010001000000002</v>
      </c>
      <c r="D234">
        <v>29.26300049</v>
      </c>
      <c r="E234">
        <v>0.24725000999999999</v>
      </c>
      <c r="F234">
        <v>35.611999509999997</v>
      </c>
      <c r="G234">
        <v>0.34876001000000001</v>
      </c>
      <c r="H234">
        <v>32.22000122</v>
      </c>
      <c r="J234" s="2">
        <f>TREND(Calibration!$A$2:$A$4,Calibration!$B$2:$B$4,C234)</f>
        <v>377.40918392358793</v>
      </c>
      <c r="K234" s="2">
        <f>TREND(Calibration!$A$2:$A$4,Calibration!$C$2:$C$4,E234)</f>
        <v>410.61841799390459</v>
      </c>
      <c r="L234" s="2">
        <f>TREND(Calibration!$A$2:$A$4,Calibration!$D$2:$D$4,G234)</f>
        <v>574.87741235786984</v>
      </c>
    </row>
    <row r="235" spans="1:12" x14ac:dyDescent="0.25">
      <c r="A235">
        <v>1165086</v>
      </c>
      <c r="B235">
        <v>14.39299965</v>
      </c>
      <c r="C235">
        <v>0.4844</v>
      </c>
      <c r="D235">
        <v>29.26799965</v>
      </c>
      <c r="E235">
        <v>0.24725000999999999</v>
      </c>
      <c r="F235">
        <v>35.662998199999997</v>
      </c>
      <c r="G235">
        <v>0.35464999000000003</v>
      </c>
      <c r="H235">
        <v>32.206001280000002</v>
      </c>
      <c r="J235" s="2">
        <f>TREND(Calibration!$A$2:$A$4,Calibration!$B$2:$B$4,C235)</f>
        <v>380.53421991793545</v>
      </c>
      <c r="K235" s="2">
        <f>TREND(Calibration!$A$2:$A$4,Calibration!$C$2:$C$4,E235)</f>
        <v>410.61841799390459</v>
      </c>
      <c r="L235" s="2">
        <f>TREND(Calibration!$A$2:$A$4,Calibration!$D$2:$D$4,G235)</f>
        <v>601.15139594343032</v>
      </c>
    </row>
    <row r="236" spans="1:12" x14ac:dyDescent="0.25">
      <c r="A236">
        <v>1170087</v>
      </c>
      <c r="B236">
        <v>14.48700047</v>
      </c>
      <c r="C236">
        <v>0.48170000000000002</v>
      </c>
      <c r="D236">
        <v>29.298000340000002</v>
      </c>
      <c r="E236">
        <v>0.24729999999999999</v>
      </c>
      <c r="F236">
        <v>35.694999690000003</v>
      </c>
      <c r="G236">
        <v>0.35432999999999998</v>
      </c>
      <c r="H236">
        <v>32.193000789999999</v>
      </c>
      <c r="J236" s="2">
        <f>TREND(Calibration!$A$2:$A$4,Calibration!$B$2:$B$4,C236)</f>
        <v>378.57198345116734</v>
      </c>
      <c r="K236" s="2">
        <f>TREND(Calibration!$A$2:$A$4,Calibration!$C$2:$C$4,E236)</f>
        <v>411.00150057653445</v>
      </c>
      <c r="L236" s="2">
        <f>TREND(Calibration!$A$2:$A$4,Calibration!$D$2:$D$4,G236)</f>
        <v>599.72398668099754</v>
      </c>
    </row>
    <row r="237" spans="1:12" x14ac:dyDescent="0.25">
      <c r="A237">
        <v>1175088</v>
      </c>
      <c r="B237">
        <v>14.53199959</v>
      </c>
      <c r="C237">
        <v>0.48710001000000003</v>
      </c>
      <c r="D237">
        <v>29.284999849999998</v>
      </c>
      <c r="E237">
        <v>0.24725000999999999</v>
      </c>
      <c r="F237">
        <v>35.69900131</v>
      </c>
      <c r="G237">
        <v>0.35622000999999998</v>
      </c>
      <c r="H237">
        <v>32.180000309999997</v>
      </c>
      <c r="J237" s="2">
        <f>TREND(Calibration!$A$2:$A$4,Calibration!$B$2:$B$4,C237)</f>
        <v>382.49646365224612</v>
      </c>
      <c r="K237" s="2">
        <f>TREND(Calibration!$A$2:$A$4,Calibration!$C$2:$C$4,E237)</f>
        <v>410.61841799390459</v>
      </c>
      <c r="L237" s="2">
        <f>TREND(Calibration!$A$2:$A$4,Calibration!$D$2:$D$4,G237)</f>
        <v>608.15493071078117</v>
      </c>
    </row>
    <row r="238" spans="1:12" x14ac:dyDescent="0.25">
      <c r="A238">
        <v>1180087</v>
      </c>
      <c r="B238">
        <v>14.53499985</v>
      </c>
      <c r="C238">
        <v>0.48980001000000001</v>
      </c>
      <c r="D238">
        <v>29.31699944</v>
      </c>
      <c r="E238">
        <v>0.24725000999999999</v>
      </c>
      <c r="F238">
        <v>35.673000340000002</v>
      </c>
      <c r="G238">
        <v>0.35514000000000001</v>
      </c>
      <c r="H238">
        <v>32.187000269999999</v>
      </c>
      <c r="J238" s="2">
        <f>TREND(Calibration!$A$2:$A$4,Calibration!$B$2:$B$4,C238)</f>
        <v>384.45870011901428</v>
      </c>
      <c r="K238" s="2">
        <f>TREND(Calibration!$A$2:$A$4,Calibration!$C$2:$C$4,E238)</f>
        <v>410.61841799390459</v>
      </c>
      <c r="L238" s="2">
        <f>TREND(Calibration!$A$2:$A$4,Calibration!$D$2:$D$4,G238)</f>
        <v>603.33722929036185</v>
      </c>
    </row>
    <row r="239" spans="1:12" x14ac:dyDescent="0.25">
      <c r="A239">
        <v>1185088</v>
      </c>
      <c r="B239">
        <v>14.42500019</v>
      </c>
      <c r="C239">
        <v>0.48230001</v>
      </c>
      <c r="D239">
        <v>29.288000109999999</v>
      </c>
      <c r="E239">
        <v>0.24714000999999999</v>
      </c>
      <c r="F239">
        <v>35.641998289999997</v>
      </c>
      <c r="G239">
        <v>0.35303000000000001</v>
      </c>
      <c r="H239">
        <v>32.212001800000003</v>
      </c>
      <c r="J239" s="2">
        <f>TREND(Calibration!$A$2:$A$4,Calibration!$B$2:$B$4,C239)</f>
        <v>379.00804326688046</v>
      </c>
      <c r="K239" s="2">
        <f>TREND(Calibration!$A$2:$A$4,Calibration!$C$2:$C$4,E239)</f>
        <v>409.77546772206438</v>
      </c>
      <c r="L239" s="2">
        <f>TREND(Calibration!$A$2:$A$4,Calibration!$D$2:$D$4,G239)</f>
        <v>593.92495533263491</v>
      </c>
    </row>
    <row r="240" spans="1:12" x14ac:dyDescent="0.25">
      <c r="A240">
        <v>1190087</v>
      </c>
      <c r="B240">
        <v>14.347000120000001</v>
      </c>
      <c r="C240">
        <v>0.48660001000000003</v>
      </c>
      <c r="D240">
        <v>29.281999590000002</v>
      </c>
      <c r="E240">
        <v>0.24714000999999999</v>
      </c>
      <c r="F240">
        <v>35.686000819999997</v>
      </c>
      <c r="G240">
        <v>0.35043999999999997</v>
      </c>
      <c r="H240">
        <v>32.224998470000003</v>
      </c>
      <c r="J240" s="2">
        <f>TREND(Calibration!$A$2:$A$4,Calibration!$B$2:$B$4,C240)</f>
        <v>382.13308652877055</v>
      </c>
      <c r="K240" s="2">
        <f>TREND(Calibration!$A$2:$A$4,Calibration!$C$2:$C$4,E240)</f>
        <v>409.77546772206438</v>
      </c>
      <c r="L240" s="2">
        <f>TREND(Calibration!$A$2:$A$4,Calibration!$D$2:$D$4,G240)</f>
        <v>582.37150056935866</v>
      </c>
    </row>
    <row r="241" spans="1:12" x14ac:dyDescent="0.25">
      <c r="A241">
        <v>1195087</v>
      </c>
      <c r="B241">
        <v>14.239999770000001</v>
      </c>
      <c r="C241">
        <v>0.48980001000000001</v>
      </c>
      <c r="D241">
        <v>29.306999210000001</v>
      </c>
      <c r="E241">
        <v>0.24714000999999999</v>
      </c>
      <c r="F241">
        <v>35.688999180000003</v>
      </c>
      <c r="G241">
        <v>0.35135000999999999</v>
      </c>
      <c r="H241">
        <v>32.141998289999997</v>
      </c>
      <c r="J241" s="2">
        <f>TREND(Calibration!$A$2:$A$4,Calibration!$B$2:$B$4,C241)</f>
        <v>384.45870011901428</v>
      </c>
      <c r="K241" s="2">
        <f>TREND(Calibration!$A$2:$A$4,Calibration!$C$2:$C$4,E241)</f>
        <v>409.77546772206438</v>
      </c>
      <c r="L241" s="2">
        <f>TREND(Calibration!$A$2:$A$4,Calibration!$D$2:$D$4,G241)</f>
        <v>586.43086712114587</v>
      </c>
    </row>
    <row r="242" spans="1:12" x14ac:dyDescent="0.25">
      <c r="A242">
        <v>1200087</v>
      </c>
      <c r="B242">
        <v>14.15600014</v>
      </c>
      <c r="C242">
        <v>0.48769999000000003</v>
      </c>
      <c r="D242">
        <v>29.298000340000002</v>
      </c>
      <c r="E242">
        <v>0.24707999999999999</v>
      </c>
      <c r="F242">
        <v>35.666999820000001</v>
      </c>
      <c r="G242">
        <v>0.35286999000000002</v>
      </c>
      <c r="H242">
        <v>32.147998809999997</v>
      </c>
      <c r="J242" s="2">
        <f>TREND(Calibration!$A$2:$A$4,Calibration!$B$2:$B$4,C242)</f>
        <v>382.93250166533187</v>
      </c>
      <c r="K242" s="2">
        <f>TREND(Calibration!$A$2:$A$4,Calibration!$C$2:$C$4,E242)</f>
        <v>409.31560003285404</v>
      </c>
      <c r="L242" s="2">
        <f>TREND(Calibration!$A$2:$A$4,Calibration!$D$2:$D$4,G242)</f>
        <v>593.2111837895186</v>
      </c>
    </row>
    <row r="243" spans="1:12" x14ac:dyDescent="0.25">
      <c r="A243">
        <v>1205087</v>
      </c>
      <c r="B243">
        <v>14.164999959999999</v>
      </c>
      <c r="C243">
        <v>0.48550000999999998</v>
      </c>
      <c r="D243">
        <v>29.298000340000002</v>
      </c>
      <c r="E243">
        <v>0.24714000999999999</v>
      </c>
      <c r="F243">
        <v>35.6570015</v>
      </c>
      <c r="G243">
        <v>0.35264999000000002</v>
      </c>
      <c r="H243">
        <v>32.1609993</v>
      </c>
      <c r="J243" s="2">
        <f>TREND(Calibration!$A$2:$A$4,Calibration!$B$2:$B$4,C243)</f>
        <v>381.3336568571242</v>
      </c>
      <c r="K243" s="2">
        <f>TREND(Calibration!$A$2:$A$4,Calibration!$C$2:$C$4,E243)</f>
        <v>409.77546772206438</v>
      </c>
      <c r="L243" s="2">
        <f>TREND(Calibration!$A$2:$A$4,Calibration!$D$2:$D$4,G243)</f>
        <v>592.22980925364186</v>
      </c>
    </row>
    <row r="244" spans="1:12" x14ac:dyDescent="0.25">
      <c r="A244">
        <v>1210087</v>
      </c>
      <c r="B244">
        <v>14.190999980000001</v>
      </c>
      <c r="C244">
        <v>0.4914</v>
      </c>
      <c r="D244">
        <v>29.278999330000001</v>
      </c>
      <c r="E244">
        <v>0.24718999999999999</v>
      </c>
      <c r="F244">
        <v>35.6609993</v>
      </c>
      <c r="G244">
        <v>0.35314000000000001</v>
      </c>
      <c r="H244">
        <v>32.103000639999998</v>
      </c>
      <c r="J244" s="2">
        <f>TREND(Calibration!$A$2:$A$4,Calibration!$B$2:$B$4,C244)</f>
        <v>385.62149964659369</v>
      </c>
      <c r="K244" s="2">
        <f>TREND(Calibration!$A$2:$A$4,Calibration!$C$2:$C$4,E244)</f>
        <v>410.15855030469424</v>
      </c>
      <c r="L244" s="2">
        <f>TREND(Calibration!$A$2:$A$4,Calibration!$D$2:$D$4,G244)</f>
        <v>594.41564260057339</v>
      </c>
    </row>
    <row r="245" spans="1:12" x14ac:dyDescent="0.25">
      <c r="A245">
        <v>1215086</v>
      </c>
      <c r="B245">
        <v>14.25</v>
      </c>
      <c r="C245">
        <v>0.4914</v>
      </c>
      <c r="D245">
        <v>29.31100082</v>
      </c>
      <c r="E245">
        <v>0.24714000999999999</v>
      </c>
      <c r="F245">
        <v>35.653999329999998</v>
      </c>
      <c r="G245">
        <v>0.35330001</v>
      </c>
      <c r="H245">
        <v>32.106998439999998</v>
      </c>
      <c r="J245" s="2">
        <f>TREND(Calibration!$A$2:$A$4,Calibration!$B$2:$B$4,C245)</f>
        <v>385.62149964659369</v>
      </c>
      <c r="K245" s="2">
        <f>TREND(Calibration!$A$2:$A$4,Calibration!$C$2:$C$4,E245)</f>
        <v>409.77546772206438</v>
      </c>
      <c r="L245" s="2">
        <f>TREND(Calibration!$A$2:$A$4,Calibration!$D$2:$D$4,G245)</f>
        <v>595.12941414368993</v>
      </c>
    </row>
    <row r="246" spans="1:12" x14ac:dyDescent="0.25">
      <c r="A246">
        <v>1220087</v>
      </c>
      <c r="B246">
        <v>14.347000120000001</v>
      </c>
      <c r="C246">
        <v>0.48550000999999998</v>
      </c>
      <c r="D246">
        <v>29.278999330000001</v>
      </c>
      <c r="E246">
        <v>0.24714000999999999</v>
      </c>
      <c r="F246">
        <v>35.616001130000001</v>
      </c>
      <c r="G246">
        <v>0.35633000999999997</v>
      </c>
      <c r="H246">
        <v>32.134998320000001</v>
      </c>
      <c r="J246" s="2">
        <f>TREND(Calibration!$A$2:$A$4,Calibration!$B$2:$B$4,C246)</f>
        <v>381.3336568571242</v>
      </c>
      <c r="K246" s="2">
        <f>TREND(Calibration!$A$2:$A$4,Calibration!$C$2:$C$4,E246)</f>
        <v>409.77546772206438</v>
      </c>
      <c r="L246" s="2">
        <f>TREND(Calibration!$A$2:$A$4,Calibration!$D$2:$D$4,G246)</f>
        <v>608.64561797871943</v>
      </c>
    </row>
    <row r="247" spans="1:12" x14ac:dyDescent="0.25">
      <c r="A247">
        <v>1225087</v>
      </c>
      <c r="B247">
        <v>14.414999959999999</v>
      </c>
      <c r="C247">
        <v>0.49680001000000001</v>
      </c>
      <c r="D247">
        <v>29.304000850000001</v>
      </c>
      <c r="E247">
        <v>0.24745998999999999</v>
      </c>
      <c r="F247">
        <v>35.688999180000003</v>
      </c>
      <c r="G247">
        <v>0.34454000000000001</v>
      </c>
      <c r="H247">
        <v>32.11000061</v>
      </c>
      <c r="J247" s="2">
        <f>TREND(Calibration!$A$2:$A$4,Calibration!$B$2:$B$4,C247)</f>
        <v>389.54597984767247</v>
      </c>
      <c r="K247" s="2">
        <f>TREND(Calibration!$A$2:$A$4,Calibration!$C$2:$C$4,E247)</f>
        <v>412.22753343100453</v>
      </c>
      <c r="L247" s="2">
        <f>TREND(Calibration!$A$2:$A$4,Calibration!$D$2:$D$4,G247)</f>
        <v>556.05281983448253</v>
      </c>
    </row>
    <row r="248" spans="1:12" x14ac:dyDescent="0.25">
      <c r="A248">
        <v>1230087</v>
      </c>
      <c r="B248">
        <v>14.43799973</v>
      </c>
      <c r="C248">
        <v>0.48550000999999998</v>
      </c>
      <c r="D248">
        <v>29.31100082</v>
      </c>
      <c r="E248">
        <v>0.24778998999999999</v>
      </c>
      <c r="F248">
        <v>35.651000979999999</v>
      </c>
      <c r="G248">
        <v>0.35405998999999999</v>
      </c>
      <c r="H248">
        <v>32.062000269999999</v>
      </c>
      <c r="J248" s="2">
        <f>TREND(Calibration!$A$2:$A$4,Calibration!$B$2:$B$4,C248)</f>
        <v>381.3336568571242</v>
      </c>
      <c r="K248" s="2">
        <f>TREND(Calibration!$A$2:$A$4,Calibration!$C$2:$C$4,E248)</f>
        <v>414.75638424652516</v>
      </c>
      <c r="L248" s="2">
        <f>TREND(Calibration!$A$2:$A$4,Calibration!$D$2:$D$4,G248)</f>
        <v>598.51952786994252</v>
      </c>
    </row>
    <row r="249" spans="1:12" x14ac:dyDescent="0.25">
      <c r="A249">
        <v>1235086</v>
      </c>
      <c r="B249">
        <v>14.47399998</v>
      </c>
      <c r="C249">
        <v>0.47899999999999998</v>
      </c>
      <c r="D249">
        <v>29.298000340000002</v>
      </c>
      <c r="E249">
        <v>0.24784</v>
      </c>
      <c r="F249">
        <v>35.606998439999998</v>
      </c>
      <c r="G249">
        <v>0.35541001</v>
      </c>
      <c r="H249">
        <v>32.062000269999999</v>
      </c>
      <c r="J249" s="2">
        <f>TREND(Calibration!$A$2:$A$4,Calibration!$B$2:$B$4,C249)</f>
        <v>376.60974698439912</v>
      </c>
      <c r="K249" s="2">
        <f>TREND(Calibration!$A$2:$A$4,Calibration!$C$2:$C$4,E249)</f>
        <v>415.13962009284091</v>
      </c>
      <c r="L249" s="2">
        <f>TREND(Calibration!$A$2:$A$4,Calibration!$D$2:$D$4,G249)</f>
        <v>604.54168810141687</v>
      </c>
    </row>
    <row r="250" spans="1:12" x14ac:dyDescent="0.25">
      <c r="A250">
        <v>1240088</v>
      </c>
      <c r="B250">
        <v>14.47999954</v>
      </c>
      <c r="C250">
        <v>0.48870000000000002</v>
      </c>
      <c r="D250">
        <v>29.291000369999999</v>
      </c>
      <c r="E250">
        <v>0.24784</v>
      </c>
      <c r="F250">
        <v>35.651000979999999</v>
      </c>
      <c r="G250">
        <v>0.35124999000000001</v>
      </c>
      <c r="H250">
        <v>32.11000061</v>
      </c>
      <c r="J250" s="2">
        <f>TREND(Calibration!$A$2:$A$4,Calibration!$B$2:$B$4,C250)</f>
        <v>383.65926317982553</v>
      </c>
      <c r="K250" s="2">
        <f>TREND(Calibration!$A$2:$A$4,Calibration!$C$2:$C$4,E250)</f>
        <v>415.13962009284091</v>
      </c>
      <c r="L250" s="2">
        <f>TREND(Calibration!$A$2:$A$4,Calibration!$D$2:$D$4,G250)</f>
        <v>585.98469857078976</v>
      </c>
    </row>
    <row r="251" spans="1:12" x14ac:dyDescent="0.25">
      <c r="A251">
        <v>1245087</v>
      </c>
      <c r="B251">
        <v>14.338999749999999</v>
      </c>
      <c r="C251">
        <v>0.48500000999999998</v>
      </c>
      <c r="D251">
        <v>29.294000629999999</v>
      </c>
      <c r="E251">
        <v>0.24789</v>
      </c>
      <c r="F251">
        <v>35.638000490000003</v>
      </c>
      <c r="G251">
        <v>0.34843998999999998</v>
      </c>
      <c r="H251">
        <v>32.081001280000002</v>
      </c>
      <c r="J251" s="2">
        <f>TREND(Calibration!$A$2:$A$4,Calibration!$B$2:$B$4,C251)</f>
        <v>380.97027973364862</v>
      </c>
      <c r="K251" s="2">
        <f>TREND(Calibration!$A$2:$A$4,Calibration!$C$2:$C$4,E251)</f>
        <v>415.52277930731361</v>
      </c>
      <c r="L251" s="2">
        <f>TREND(Calibration!$A$2:$A$4,Calibration!$D$2:$D$4,G251)</f>
        <v>573.44986927163654</v>
      </c>
    </row>
    <row r="252" spans="1:12" x14ac:dyDescent="0.25">
      <c r="A252">
        <v>1250098</v>
      </c>
      <c r="B252">
        <v>14.208000180000001</v>
      </c>
      <c r="C252">
        <v>0.48120001000000001</v>
      </c>
      <c r="D252">
        <v>29.299999239999998</v>
      </c>
      <c r="E252">
        <v>0.24784</v>
      </c>
      <c r="F252">
        <v>35.570999149999999</v>
      </c>
      <c r="G252">
        <v>0.35113999000000001</v>
      </c>
      <c r="H252">
        <v>32.112998959999999</v>
      </c>
      <c r="J252" s="2">
        <f>TREND(Calibration!$A$2:$A$4,Calibration!$B$2:$B$4,C252)</f>
        <v>378.20861359523423</v>
      </c>
      <c r="K252" s="2">
        <f>TREND(Calibration!$A$2:$A$4,Calibration!$C$2:$C$4,E252)</f>
        <v>415.13962009284091</v>
      </c>
      <c r="L252" s="2">
        <f>TREND(Calibration!$A$2:$A$4,Calibration!$D$2:$D$4,G252)</f>
        <v>585.49401130285128</v>
      </c>
    </row>
    <row r="253" spans="1:12" x14ac:dyDescent="0.25">
      <c r="A253">
        <v>1255087</v>
      </c>
      <c r="B253">
        <v>14.17199993</v>
      </c>
      <c r="C253">
        <v>0.48550000999999998</v>
      </c>
      <c r="D253">
        <v>29.309000019999999</v>
      </c>
      <c r="E253">
        <v>0.24756998999999999</v>
      </c>
      <c r="F253">
        <v>35.609001159999998</v>
      </c>
      <c r="G253">
        <v>0.35199999999999998</v>
      </c>
      <c r="H253">
        <v>32.068000789999999</v>
      </c>
      <c r="J253" s="2">
        <f>TREND(Calibration!$A$2:$A$4,Calibration!$B$2:$B$4,C253)</f>
        <v>381.3336568571242</v>
      </c>
      <c r="K253" s="2">
        <f>TREND(Calibration!$A$2:$A$4,Calibration!$C$2:$C$4,E253)</f>
        <v>413.07048370284474</v>
      </c>
      <c r="L253" s="2">
        <f>TREND(Calibration!$A$2:$A$4,Calibration!$D$2:$D$4,G253)</f>
        <v>589.33033818739386</v>
      </c>
    </row>
    <row r="254" spans="1:12" x14ac:dyDescent="0.25">
      <c r="A254">
        <v>1260088</v>
      </c>
      <c r="B254">
        <v>14.12800026</v>
      </c>
      <c r="C254">
        <v>0.48230001</v>
      </c>
      <c r="D254">
        <v>29.29700089</v>
      </c>
      <c r="E254">
        <v>0.24815999999999999</v>
      </c>
      <c r="F254">
        <v>35.605998990000003</v>
      </c>
      <c r="G254">
        <v>0.35232999999999998</v>
      </c>
      <c r="H254">
        <v>32.083999630000001</v>
      </c>
      <c r="J254" s="2">
        <f>TREND(Calibration!$A$2:$A$4,Calibration!$B$2:$B$4,C254)</f>
        <v>379.00804326688046</v>
      </c>
      <c r="K254" s="2">
        <f>TREND(Calibration!$A$2:$A$4,Calibration!$C$2:$C$4,E254)</f>
        <v>417.59183906546673</v>
      </c>
      <c r="L254" s="2">
        <f>TREND(Calibration!$A$2:$A$4,Calibration!$D$2:$D$4,G254)</f>
        <v>590.80239999120886</v>
      </c>
    </row>
    <row r="255" spans="1:12" x14ac:dyDescent="0.25">
      <c r="A255">
        <v>1265087</v>
      </c>
      <c r="B255">
        <v>14.17700005</v>
      </c>
      <c r="C255">
        <v>0.47789999999999999</v>
      </c>
      <c r="D255">
        <v>29.299999239999998</v>
      </c>
      <c r="E255">
        <v>0.24784</v>
      </c>
      <c r="F255">
        <v>35.590000150000002</v>
      </c>
      <c r="G255">
        <v>0.35216998999999999</v>
      </c>
      <c r="H255">
        <v>32.070999149999999</v>
      </c>
      <c r="J255" s="2">
        <f>TREND(Calibration!$A$2:$A$4,Calibration!$B$2:$B$4,C255)</f>
        <v>375.81031731275283</v>
      </c>
      <c r="K255" s="2">
        <f>TREND(Calibration!$A$2:$A$4,Calibration!$C$2:$C$4,E255)</f>
        <v>415.13962009284091</v>
      </c>
      <c r="L255" s="2">
        <f>TREND(Calibration!$A$2:$A$4,Calibration!$D$2:$D$4,G255)</f>
        <v>590.08862844809232</v>
      </c>
    </row>
    <row r="256" spans="1:12" x14ac:dyDescent="0.25">
      <c r="A256">
        <v>1270086</v>
      </c>
      <c r="B256">
        <v>14.24199963</v>
      </c>
      <c r="C256">
        <v>0.48120001000000001</v>
      </c>
      <c r="D256">
        <v>29.275999070000001</v>
      </c>
      <c r="E256">
        <v>0.24784</v>
      </c>
      <c r="F256">
        <v>35.57400131</v>
      </c>
      <c r="G256">
        <v>0.35168000999999999</v>
      </c>
      <c r="H256">
        <v>32.07799911</v>
      </c>
      <c r="J256" s="2">
        <f>TREND(Calibration!$A$2:$A$4,Calibration!$B$2:$B$4,C256)</f>
        <v>378.20861359523423</v>
      </c>
      <c r="K256" s="2">
        <f>TREND(Calibration!$A$2:$A$4,Calibration!$C$2:$C$4,E256)</f>
        <v>415.13962009284091</v>
      </c>
      <c r="L256" s="2">
        <f>TREND(Calibration!$A$2:$A$4,Calibration!$D$2:$D$4,G256)</f>
        <v>587.90292892496109</v>
      </c>
    </row>
    <row r="257" spans="1:12" x14ac:dyDescent="0.25">
      <c r="A257">
        <v>1275087</v>
      </c>
      <c r="B257">
        <v>14.307000159999999</v>
      </c>
      <c r="C257">
        <v>0.48010001000000002</v>
      </c>
      <c r="D257">
        <v>29.277000430000001</v>
      </c>
      <c r="E257">
        <v>0.24778998999999999</v>
      </c>
      <c r="F257">
        <v>35.624000549999998</v>
      </c>
      <c r="G257">
        <v>0.35113999000000001</v>
      </c>
      <c r="H257">
        <v>32.088001249999998</v>
      </c>
      <c r="J257" s="2">
        <f>TREND(Calibration!$A$2:$A$4,Calibration!$B$2:$B$4,C257)</f>
        <v>377.40918392358793</v>
      </c>
      <c r="K257" s="2">
        <f>TREND(Calibration!$A$2:$A$4,Calibration!$C$2:$C$4,E257)</f>
        <v>414.75638424652516</v>
      </c>
      <c r="L257" s="2">
        <f>TREND(Calibration!$A$2:$A$4,Calibration!$D$2:$D$4,G257)</f>
        <v>585.49401130285128</v>
      </c>
    </row>
    <row r="258" spans="1:12" x14ac:dyDescent="0.25">
      <c r="A258">
        <v>1280087</v>
      </c>
      <c r="B258">
        <v>14.402999879999999</v>
      </c>
      <c r="C258">
        <v>0.48170000000000002</v>
      </c>
      <c r="D258">
        <v>29.2859993</v>
      </c>
      <c r="E258">
        <v>0.24784</v>
      </c>
      <c r="F258">
        <v>35.5890007</v>
      </c>
      <c r="G258">
        <v>0.35076001000000001</v>
      </c>
      <c r="H258">
        <v>32.056999210000001</v>
      </c>
      <c r="J258" s="2">
        <f>TREND(Calibration!$A$2:$A$4,Calibration!$B$2:$B$4,C258)</f>
        <v>378.57198345116734</v>
      </c>
      <c r="K258" s="2">
        <f>TREND(Calibration!$A$2:$A$4,Calibration!$C$2:$C$4,E258)</f>
        <v>415.13962009284091</v>
      </c>
      <c r="L258" s="2">
        <f>TREND(Calibration!$A$2:$A$4,Calibration!$D$2:$D$4,G258)</f>
        <v>583.79899904765853</v>
      </c>
    </row>
    <row r="259" spans="1:12" x14ac:dyDescent="0.25">
      <c r="A259">
        <v>1285088</v>
      </c>
      <c r="B259">
        <v>14.472000120000001</v>
      </c>
      <c r="C259">
        <v>0.48660001000000003</v>
      </c>
      <c r="D259">
        <v>29.263999940000001</v>
      </c>
      <c r="E259">
        <v>0.24784</v>
      </c>
      <c r="F259">
        <v>35.638999939999998</v>
      </c>
      <c r="G259">
        <v>0.34983998999999999</v>
      </c>
      <c r="H259">
        <v>32.041000369999999</v>
      </c>
      <c r="J259" s="2">
        <f>TREND(Calibration!$A$2:$A$4,Calibration!$B$2:$B$4,C259)</f>
        <v>382.13308652877055</v>
      </c>
      <c r="K259" s="2">
        <f>TREND(Calibration!$A$2:$A$4,Calibration!$C$2:$C$4,E259)</f>
        <v>415.13962009284091</v>
      </c>
      <c r="L259" s="2">
        <f>TREND(Calibration!$A$2:$A$4,Calibration!$D$2:$D$4,G259)</f>
        <v>579.69497995448864</v>
      </c>
    </row>
    <row r="260" spans="1:12" x14ac:dyDescent="0.25">
      <c r="A260">
        <v>1290086</v>
      </c>
      <c r="B260">
        <v>14.498999599999999</v>
      </c>
      <c r="C260">
        <v>0.47960001000000002</v>
      </c>
      <c r="D260">
        <v>29.26600075</v>
      </c>
      <c r="E260">
        <v>0.24762000000000001</v>
      </c>
      <c r="F260">
        <v>35.601001740000001</v>
      </c>
      <c r="G260">
        <v>0.35049000000000002</v>
      </c>
      <c r="H260">
        <v>32.078998570000003</v>
      </c>
      <c r="J260" s="2">
        <f>TREND(Calibration!$A$2:$A$4,Calibration!$B$2:$B$4,C260)</f>
        <v>377.04580680011236</v>
      </c>
      <c r="K260" s="2">
        <f>TREND(Calibration!$A$2:$A$4,Calibration!$C$2:$C$4,E260)</f>
        <v>413.4537195491605</v>
      </c>
      <c r="L260" s="2">
        <f>TREND(Calibration!$A$2:$A$4,Calibration!$D$2:$D$4,G260)</f>
        <v>582.59454023660351</v>
      </c>
    </row>
    <row r="261" spans="1:12" x14ac:dyDescent="0.25">
      <c r="A261">
        <v>1295089</v>
      </c>
      <c r="B261">
        <v>14.446000099999999</v>
      </c>
      <c r="C261">
        <v>0.47690000999999999</v>
      </c>
      <c r="D261">
        <v>29.26499939</v>
      </c>
      <c r="E261">
        <v>0.24756998999999999</v>
      </c>
      <c r="F261">
        <v>35.571998600000001</v>
      </c>
      <c r="G261">
        <v>0.35027000000000003</v>
      </c>
      <c r="H261">
        <v>32.150001529999997</v>
      </c>
      <c r="J261" s="2">
        <f>TREND(Calibration!$A$2:$A$4,Calibration!$B$2:$B$4,C261)</f>
        <v>375.08357033334414</v>
      </c>
      <c r="K261" s="2">
        <f>TREND(Calibration!$A$2:$A$4,Calibration!$C$2:$C$4,E261)</f>
        <v>413.07048370284474</v>
      </c>
      <c r="L261" s="2">
        <f>TREND(Calibration!$A$2:$A$4,Calibration!$D$2:$D$4,G261)</f>
        <v>581.61316570072677</v>
      </c>
    </row>
    <row r="262" spans="1:12" x14ac:dyDescent="0.25">
      <c r="A262">
        <v>1300087</v>
      </c>
      <c r="B262">
        <v>14.375</v>
      </c>
      <c r="C262">
        <v>0.48980001000000001</v>
      </c>
      <c r="D262">
        <v>29.254999160000001</v>
      </c>
      <c r="E262">
        <v>0.24784</v>
      </c>
      <c r="F262">
        <v>35.658000950000002</v>
      </c>
      <c r="G262">
        <v>0.34952</v>
      </c>
      <c r="H262">
        <v>32.168998719999998</v>
      </c>
      <c r="J262" s="2">
        <f>TREND(Calibration!$A$2:$A$4,Calibration!$B$2:$B$4,C262)</f>
        <v>384.45870011901428</v>
      </c>
      <c r="K262" s="2">
        <f>TREND(Calibration!$A$2:$A$4,Calibration!$C$2:$C$4,E262)</f>
        <v>415.13962009284091</v>
      </c>
      <c r="L262" s="2">
        <f>TREND(Calibration!$A$2:$A$4,Calibration!$D$2:$D$4,G262)</f>
        <v>578.2675706920561</v>
      </c>
    </row>
    <row r="263" spans="1:12" x14ac:dyDescent="0.25">
      <c r="A263">
        <v>1305086</v>
      </c>
      <c r="B263">
        <v>14.192999840000001</v>
      </c>
      <c r="C263">
        <v>0.48390000999999999</v>
      </c>
      <c r="D263">
        <v>29.259000780000001</v>
      </c>
      <c r="E263">
        <v>0.24756998999999999</v>
      </c>
      <c r="F263">
        <v>35.612998959999999</v>
      </c>
      <c r="G263">
        <v>0.34806000999999998</v>
      </c>
      <c r="H263">
        <v>32.091999049999998</v>
      </c>
      <c r="J263" s="2">
        <f>TREND(Calibration!$A$2:$A$4,Calibration!$B$2:$B$4,C263)</f>
        <v>380.17085006200233</v>
      </c>
      <c r="K263" s="2">
        <f>TREND(Calibration!$A$2:$A$4,Calibration!$C$2:$C$4,E263)</f>
        <v>413.07048370284474</v>
      </c>
      <c r="L263" s="2">
        <f>TREND(Calibration!$A$2:$A$4,Calibration!$D$2:$D$4,G263)</f>
        <v>571.75485701644379</v>
      </c>
    </row>
    <row r="264" spans="1:12" x14ac:dyDescent="0.25">
      <c r="A264">
        <v>1310087</v>
      </c>
      <c r="B264">
        <v>14.13399982</v>
      </c>
      <c r="C264">
        <v>0.47850000999999998</v>
      </c>
      <c r="D264">
        <v>29.232999800000002</v>
      </c>
      <c r="E264">
        <v>0.24745998999999999</v>
      </c>
      <c r="F264">
        <v>35.61000061</v>
      </c>
      <c r="G264">
        <v>0.34854001000000001</v>
      </c>
      <c r="H264">
        <v>32.126998899999997</v>
      </c>
      <c r="J264" s="2">
        <f>TREND(Calibration!$A$2:$A$4,Calibration!$B$2:$B$4,C264)</f>
        <v>376.24637712846601</v>
      </c>
      <c r="K264" s="2">
        <f>TREND(Calibration!$A$2:$A$4,Calibration!$C$2:$C$4,E264)</f>
        <v>412.22753343100453</v>
      </c>
      <c r="L264" s="2">
        <f>TREND(Calibration!$A$2:$A$4,Calibration!$D$2:$D$4,G264)</f>
        <v>573.8960378219931</v>
      </c>
    </row>
    <row r="265" spans="1:12" x14ac:dyDescent="0.25">
      <c r="A265">
        <v>1315088</v>
      </c>
      <c r="B265">
        <v>14.1079998</v>
      </c>
      <c r="C265">
        <v>0.48550000999999998</v>
      </c>
      <c r="D265">
        <v>29.219999309999999</v>
      </c>
      <c r="E265">
        <v>0.24751999999999999</v>
      </c>
      <c r="F265">
        <v>35.631999970000003</v>
      </c>
      <c r="G265">
        <v>0.34745999999999999</v>
      </c>
      <c r="H265">
        <v>32.174999239999998</v>
      </c>
      <c r="J265" s="2">
        <f>TREND(Calibration!$A$2:$A$4,Calibration!$B$2:$B$4,C265)</f>
        <v>381.3336568571242</v>
      </c>
      <c r="K265" s="2">
        <f>TREND(Calibration!$A$2:$A$4,Calibration!$C$2:$C$4,E265)</f>
        <v>412.68740112021487</v>
      </c>
      <c r="L265" s="2">
        <f>TREND(Calibration!$A$2:$A$4,Calibration!$D$2:$D$4,G265)</f>
        <v>569.07833640157378</v>
      </c>
    </row>
    <row r="266" spans="1:12" x14ac:dyDescent="0.25">
      <c r="A266">
        <v>1320087</v>
      </c>
      <c r="B266">
        <v>14.15100002</v>
      </c>
      <c r="C266">
        <v>0.48280001</v>
      </c>
      <c r="D266">
        <v>29.239000319999999</v>
      </c>
      <c r="E266">
        <v>0.24778998999999999</v>
      </c>
      <c r="F266">
        <v>35.658000950000002</v>
      </c>
      <c r="G266">
        <v>0.34908</v>
      </c>
      <c r="H266">
        <v>32.118000029999997</v>
      </c>
      <c r="J266" s="2">
        <f>TREND(Calibration!$A$2:$A$4,Calibration!$B$2:$B$4,C266)</f>
        <v>379.37142039035609</v>
      </c>
      <c r="K266" s="2">
        <f>TREND(Calibration!$A$2:$A$4,Calibration!$C$2:$C$4,E266)</f>
        <v>414.75638424652516</v>
      </c>
      <c r="L266" s="2">
        <f>TREND(Calibration!$A$2:$A$4,Calibration!$D$2:$D$4,G266)</f>
        <v>576.30482162030262</v>
      </c>
    </row>
    <row r="267" spans="1:12" x14ac:dyDescent="0.25">
      <c r="A267">
        <v>1325087</v>
      </c>
      <c r="B267">
        <v>14.208999629999999</v>
      </c>
      <c r="C267">
        <v>0.47739999999999999</v>
      </c>
      <c r="D267">
        <v>29.226999280000001</v>
      </c>
      <c r="E267">
        <v>0.24789</v>
      </c>
      <c r="F267">
        <v>35.645000459999999</v>
      </c>
      <c r="G267">
        <v>0.36491999000000003</v>
      </c>
      <c r="H267">
        <v>32.108001710000003</v>
      </c>
      <c r="J267" s="2">
        <f>TREND(Calibration!$A$2:$A$4,Calibration!$B$2:$B$4,C267)</f>
        <v>375.44694018927726</v>
      </c>
      <c r="K267" s="2">
        <f>TREND(Calibration!$A$2:$A$4,Calibration!$C$2:$C$4,E267)</f>
        <v>415.52277930731361</v>
      </c>
      <c r="L267" s="2">
        <f>TREND(Calibration!$A$2:$A$4,Calibration!$D$2:$D$4,G267)</f>
        <v>646.96374359549463</v>
      </c>
    </row>
    <row r="268" spans="1:12" x14ac:dyDescent="0.25">
      <c r="A268">
        <v>1330089</v>
      </c>
      <c r="B268">
        <v>14.23499966</v>
      </c>
      <c r="C268">
        <v>0.46929999999999999</v>
      </c>
      <c r="D268">
        <v>29.26499939</v>
      </c>
      <c r="E268">
        <v>0.24773000000000001</v>
      </c>
      <c r="F268">
        <v>35.555999759999999</v>
      </c>
      <c r="G268">
        <v>0.35605999999999999</v>
      </c>
      <c r="H268">
        <v>32.113998410000001</v>
      </c>
      <c r="J268" s="2">
        <f>TREND(Calibration!$A$2:$A$4,Calibration!$B$2:$B$4,C268)</f>
        <v>369.56023078897277</v>
      </c>
      <c r="K268" s="2">
        <f>TREND(Calibration!$A$2:$A$4,Calibration!$C$2:$C$4,E268)</f>
        <v>414.29666982100071</v>
      </c>
      <c r="L268" s="2">
        <f>TREND(Calibration!$A$2:$A$4,Calibration!$D$2:$D$4,G268)</f>
        <v>607.44115916766464</v>
      </c>
    </row>
    <row r="269" spans="1:12" x14ac:dyDescent="0.25">
      <c r="A269">
        <v>1335087</v>
      </c>
      <c r="B269">
        <v>14.31299973</v>
      </c>
      <c r="C269">
        <v>0.46550000000000002</v>
      </c>
      <c r="D269">
        <v>29.26199913</v>
      </c>
      <c r="E269">
        <v>0.24795</v>
      </c>
      <c r="F269">
        <v>35.582000729999997</v>
      </c>
      <c r="G269">
        <v>0.34330000999999999</v>
      </c>
      <c r="H269">
        <v>32.143001560000002</v>
      </c>
      <c r="J269" s="2">
        <f>TREND(Calibration!$A$2:$A$4,Calibration!$B$2:$B$4,C269)</f>
        <v>366.79856465055838</v>
      </c>
      <c r="K269" s="2">
        <f>TREND(Calibration!$A$2:$A$4,Calibration!$C$2:$C$4,E269)</f>
        <v>415.98257036468112</v>
      </c>
      <c r="L269" s="2">
        <f>TREND(Calibration!$A$2:$A$4,Calibration!$D$2:$D$4,G269)</f>
        <v>550.52148069474697</v>
      </c>
    </row>
    <row r="270" spans="1:12" x14ac:dyDescent="0.25">
      <c r="A270">
        <v>1340088</v>
      </c>
      <c r="B270">
        <v>14.394000050000001</v>
      </c>
      <c r="C270">
        <v>0.46610001000000001</v>
      </c>
      <c r="D270">
        <v>29.236000059999999</v>
      </c>
      <c r="E270">
        <v>0.24756998999999999</v>
      </c>
      <c r="F270">
        <v>35.606998439999998</v>
      </c>
      <c r="G270">
        <v>0.34817000999999997</v>
      </c>
      <c r="H270">
        <v>32.187999730000001</v>
      </c>
      <c r="J270" s="2">
        <f>TREND(Calibration!$A$2:$A$4,Calibration!$B$2:$B$4,C270)</f>
        <v>367.2346244662715</v>
      </c>
      <c r="K270" s="2">
        <f>TREND(Calibration!$A$2:$A$4,Calibration!$C$2:$C$4,E270)</f>
        <v>413.07048370284474</v>
      </c>
      <c r="L270" s="2">
        <f>TREND(Calibration!$A$2:$A$4,Calibration!$D$2:$D$4,G270)</f>
        <v>572.24554428438205</v>
      </c>
    </row>
    <row r="271" spans="1:12" x14ac:dyDescent="0.25">
      <c r="A271">
        <v>1345086</v>
      </c>
      <c r="B271">
        <v>14.40999985</v>
      </c>
      <c r="C271">
        <v>0.4677</v>
      </c>
      <c r="D271">
        <v>29.229999540000001</v>
      </c>
      <c r="E271">
        <v>0.24795</v>
      </c>
      <c r="F271">
        <v>35.60400009</v>
      </c>
      <c r="G271">
        <v>0.35438001000000002</v>
      </c>
      <c r="H271">
        <v>32.203998570000003</v>
      </c>
      <c r="J271" s="2">
        <f>TREND(Calibration!$A$2:$A$4,Calibration!$B$2:$B$4,C271)</f>
        <v>368.39742399385091</v>
      </c>
      <c r="K271" s="2">
        <f>TREND(Calibration!$A$2:$A$4,Calibration!$C$2:$C$4,E271)</f>
        <v>415.98257036468112</v>
      </c>
      <c r="L271" s="2">
        <f>TREND(Calibration!$A$2:$A$4,Calibration!$D$2:$D$4,G271)</f>
        <v>599.94707095617582</v>
      </c>
    </row>
    <row r="272" spans="1:12" x14ac:dyDescent="0.25">
      <c r="A272">
        <v>1350087</v>
      </c>
      <c r="B272">
        <v>14.3579998</v>
      </c>
      <c r="C272">
        <v>0.48330000000000001</v>
      </c>
      <c r="D272">
        <v>29.243000030000001</v>
      </c>
      <c r="E272">
        <v>0.24671000000000001</v>
      </c>
      <c r="F272">
        <v>35.664001460000001</v>
      </c>
      <c r="G272">
        <v>0.34957000999999999</v>
      </c>
      <c r="H272">
        <v>32.207000729999997</v>
      </c>
      <c r="J272" s="2">
        <f>TREND(Calibration!$A$2:$A$4,Calibration!$B$2:$B$4,C272)</f>
        <v>379.73479024628921</v>
      </c>
      <c r="K272" s="2">
        <f>TREND(Calibration!$A$2:$A$4,Calibration!$C$2:$C$4,E272)</f>
        <v>406.48022184575552</v>
      </c>
      <c r="L272" s="2">
        <f>TREND(Calibration!$A$2:$A$4,Calibration!$D$2:$D$4,G272)</f>
        <v>578.49065496723415</v>
      </c>
    </row>
    <row r="273" spans="1:12" x14ac:dyDescent="0.25">
      <c r="A273">
        <v>1355087</v>
      </c>
      <c r="B273">
        <v>14.23799992</v>
      </c>
      <c r="C273">
        <v>0.47420001000000001</v>
      </c>
      <c r="D273">
        <v>29.27099991</v>
      </c>
      <c r="E273">
        <v>0.24725000999999999</v>
      </c>
      <c r="F273">
        <v>35.615001679999999</v>
      </c>
      <c r="G273">
        <v>0.35054001000000001</v>
      </c>
      <c r="H273">
        <v>32.099998470000003</v>
      </c>
      <c r="J273" s="2">
        <f>TREND(Calibration!$A$2:$A$4,Calibration!$B$2:$B$4,C273)</f>
        <v>373.12133386657598</v>
      </c>
      <c r="K273" s="2">
        <f>TREND(Calibration!$A$2:$A$4,Calibration!$C$2:$C$4,E273)</f>
        <v>410.61841799390459</v>
      </c>
      <c r="L273" s="2">
        <f>TREND(Calibration!$A$2:$A$4,Calibration!$D$2:$D$4,G273)</f>
        <v>582.81762451178179</v>
      </c>
    </row>
    <row r="274" spans="1:12" x14ac:dyDescent="0.25">
      <c r="A274">
        <v>1360087</v>
      </c>
      <c r="B274">
        <v>14.13399982</v>
      </c>
      <c r="C274">
        <v>0.47789999999999999</v>
      </c>
      <c r="D274">
        <v>29.26799965</v>
      </c>
      <c r="E274">
        <v>0.24692</v>
      </c>
      <c r="F274">
        <v>35.57400131</v>
      </c>
      <c r="G274">
        <v>0.34876001000000001</v>
      </c>
      <c r="H274">
        <v>32.112998959999999</v>
      </c>
      <c r="J274" s="2">
        <f>TREND(Calibration!$A$2:$A$4,Calibration!$B$2:$B$4,C274)</f>
        <v>375.81031731275283</v>
      </c>
      <c r="K274" s="2">
        <f>TREND(Calibration!$A$2:$A$4,Calibration!$C$2:$C$4,E274)</f>
        <v>408.08949054654113</v>
      </c>
      <c r="L274" s="2">
        <f>TREND(Calibration!$A$2:$A$4,Calibration!$D$2:$D$4,G274)</f>
        <v>574.87741235786984</v>
      </c>
    </row>
    <row r="275" spans="1:12" x14ac:dyDescent="0.25">
      <c r="A275">
        <v>1365087</v>
      </c>
      <c r="B275">
        <v>14.164999959999999</v>
      </c>
      <c r="C275">
        <v>0.48390000999999999</v>
      </c>
      <c r="D275">
        <v>29.28700066</v>
      </c>
      <c r="E275">
        <v>0.24687000000000001</v>
      </c>
      <c r="F275">
        <v>35.619998930000001</v>
      </c>
      <c r="G275">
        <v>0.35005998999999999</v>
      </c>
      <c r="H275">
        <v>32.106998439999998</v>
      </c>
      <c r="J275" s="2">
        <f>TREND(Calibration!$A$2:$A$4,Calibration!$B$2:$B$4,C275)</f>
        <v>380.17085006200233</v>
      </c>
      <c r="K275" s="2">
        <f>TREND(Calibration!$A$2:$A$4,Calibration!$C$2:$C$4,E275)</f>
        <v>407.70633133206843</v>
      </c>
      <c r="L275" s="2">
        <f>TREND(Calibration!$A$2:$A$4,Calibration!$D$2:$D$4,G275)</f>
        <v>580.67635449036538</v>
      </c>
    </row>
    <row r="276" spans="1:12" x14ac:dyDescent="0.25">
      <c r="A276">
        <v>1370087</v>
      </c>
      <c r="B276">
        <v>14.152000429999999</v>
      </c>
      <c r="C276">
        <v>0.47739999999999999</v>
      </c>
      <c r="D276">
        <v>29.336999890000001</v>
      </c>
      <c r="E276">
        <v>0.24714000999999999</v>
      </c>
      <c r="F276">
        <v>35.667999270000003</v>
      </c>
      <c r="G276">
        <v>0.34843998999999998</v>
      </c>
      <c r="H276">
        <v>32.125</v>
      </c>
      <c r="J276" s="2">
        <f>TREND(Calibration!$A$2:$A$4,Calibration!$B$2:$B$4,C276)</f>
        <v>375.44694018927726</v>
      </c>
      <c r="K276" s="2">
        <f>TREND(Calibration!$A$2:$A$4,Calibration!$C$2:$C$4,E276)</f>
        <v>409.77546772206438</v>
      </c>
      <c r="L276" s="2">
        <f>TREND(Calibration!$A$2:$A$4,Calibration!$D$2:$D$4,G276)</f>
        <v>573.44986927163654</v>
      </c>
    </row>
    <row r="277" spans="1:12" x14ac:dyDescent="0.25">
      <c r="A277">
        <v>1375088</v>
      </c>
      <c r="B277">
        <v>14.20400047</v>
      </c>
      <c r="C277">
        <v>0.48330000000000001</v>
      </c>
      <c r="D277">
        <v>29.312000269999999</v>
      </c>
      <c r="E277">
        <v>0.24687000000000001</v>
      </c>
      <c r="F277">
        <v>35.651000979999999</v>
      </c>
      <c r="G277">
        <v>0.35161998999999999</v>
      </c>
      <c r="H277">
        <v>32.118000029999997</v>
      </c>
      <c r="J277" s="2">
        <f>TREND(Calibration!$A$2:$A$4,Calibration!$B$2:$B$4,C277)</f>
        <v>379.73479024628921</v>
      </c>
      <c r="K277" s="2">
        <f>TREND(Calibration!$A$2:$A$4,Calibration!$C$2:$C$4,E277)</f>
        <v>407.70633133206843</v>
      </c>
      <c r="L277" s="2">
        <f>TREND(Calibration!$A$2:$A$4,Calibration!$D$2:$D$4,G277)</f>
        <v>587.63519210840059</v>
      </c>
    </row>
    <row r="278" spans="1:12" x14ac:dyDescent="0.25">
      <c r="A278">
        <v>1380086</v>
      </c>
      <c r="B278">
        <v>14.27900028</v>
      </c>
      <c r="C278">
        <v>0.48330000000000001</v>
      </c>
      <c r="D278">
        <v>29.315999980000001</v>
      </c>
      <c r="E278">
        <v>0.24692</v>
      </c>
      <c r="F278">
        <v>35.6570015</v>
      </c>
      <c r="G278">
        <v>0.34908</v>
      </c>
      <c r="H278">
        <v>32.118000029999997</v>
      </c>
      <c r="J278" s="2">
        <f>TREND(Calibration!$A$2:$A$4,Calibration!$B$2:$B$4,C278)</f>
        <v>379.73479024628921</v>
      </c>
      <c r="K278" s="2">
        <f>TREND(Calibration!$A$2:$A$4,Calibration!$C$2:$C$4,E278)</f>
        <v>408.08949054654113</v>
      </c>
      <c r="L278" s="2">
        <f>TREND(Calibration!$A$2:$A$4,Calibration!$D$2:$D$4,G278)</f>
        <v>576.30482162030262</v>
      </c>
    </row>
    <row r="279" spans="1:12" x14ac:dyDescent="0.25">
      <c r="A279">
        <v>1385087</v>
      </c>
      <c r="B279">
        <v>14.35700035</v>
      </c>
      <c r="C279">
        <v>0.47199999999999998</v>
      </c>
      <c r="D279">
        <v>29.27099991</v>
      </c>
      <c r="E279">
        <v>0.24725000999999999</v>
      </c>
      <c r="F279">
        <v>35.608001710000003</v>
      </c>
      <c r="G279">
        <v>0.34887001000000001</v>
      </c>
      <c r="H279">
        <v>32.187000269999999</v>
      </c>
      <c r="J279" s="2">
        <f>TREND(Calibration!$A$2:$A$4,Calibration!$B$2:$B$4,C279)</f>
        <v>371.52246725574093</v>
      </c>
      <c r="K279" s="2">
        <f>TREND(Calibration!$A$2:$A$4,Calibration!$C$2:$C$4,E279)</f>
        <v>410.61841799390459</v>
      </c>
      <c r="L279" s="2">
        <f>TREND(Calibration!$A$2:$A$4,Calibration!$D$2:$D$4,G279)</f>
        <v>575.3680996258081</v>
      </c>
    </row>
    <row r="280" spans="1:12" x14ac:dyDescent="0.25">
      <c r="A280">
        <v>1390087</v>
      </c>
      <c r="B280">
        <v>14.47900009</v>
      </c>
      <c r="C280">
        <v>0.47580001</v>
      </c>
      <c r="D280">
        <v>29.318000789999999</v>
      </c>
      <c r="E280">
        <v>0.24681</v>
      </c>
      <c r="F280">
        <v>35.665000919999997</v>
      </c>
      <c r="G280">
        <v>0.34773000999999998</v>
      </c>
      <c r="H280">
        <v>32.20500183</v>
      </c>
      <c r="J280" s="2">
        <f>TREND(Calibration!$A$2:$A$4,Calibration!$B$2:$B$4,C280)</f>
        <v>374.28414066169785</v>
      </c>
      <c r="K280" s="2">
        <f>TREND(Calibration!$A$2:$A$4,Calibration!$C$2:$C$4,E280)</f>
        <v>407.24654027470092</v>
      </c>
      <c r="L280" s="2">
        <f>TREND(Calibration!$A$2:$A$4,Calibration!$D$2:$D$4,G280)</f>
        <v>570.28279521262857</v>
      </c>
    </row>
    <row r="281" spans="1:12" x14ac:dyDescent="0.25">
      <c r="A281">
        <v>1395087</v>
      </c>
      <c r="B281">
        <v>14.59500027</v>
      </c>
      <c r="C281">
        <v>0.47789999999999999</v>
      </c>
      <c r="D281">
        <v>29.332000730000001</v>
      </c>
      <c r="E281">
        <v>0.24729999999999999</v>
      </c>
      <c r="F281">
        <v>35.691001890000003</v>
      </c>
      <c r="G281">
        <v>0.35071000000000002</v>
      </c>
      <c r="H281">
        <v>32.271999360000002</v>
      </c>
      <c r="J281" s="2">
        <f>TREND(Calibration!$A$2:$A$4,Calibration!$B$2:$B$4,C281)</f>
        <v>375.81031731275283</v>
      </c>
      <c r="K281" s="2">
        <f>TREND(Calibration!$A$2:$A$4,Calibration!$C$2:$C$4,E281)</f>
        <v>411.00150057653445</v>
      </c>
      <c r="L281" s="2">
        <f>TREND(Calibration!$A$2:$A$4,Calibration!$D$2:$D$4,G281)</f>
        <v>583.57591477248025</v>
      </c>
    </row>
    <row r="282" spans="1:12" x14ac:dyDescent="0.25">
      <c r="A282">
        <v>1400087</v>
      </c>
      <c r="B282">
        <v>14.6079998</v>
      </c>
      <c r="C282">
        <v>0.47690000999999999</v>
      </c>
      <c r="D282">
        <v>29.315999980000001</v>
      </c>
      <c r="E282">
        <v>0.24714000999999999</v>
      </c>
      <c r="F282">
        <v>35.678001399999999</v>
      </c>
      <c r="G282">
        <v>0.34871000000000002</v>
      </c>
      <c r="H282">
        <v>32.271999360000002</v>
      </c>
      <c r="J282" s="2">
        <f>TREND(Calibration!$A$2:$A$4,Calibration!$B$2:$B$4,C282)</f>
        <v>375.08357033334414</v>
      </c>
      <c r="K282" s="2">
        <f>TREND(Calibration!$A$2:$A$4,Calibration!$C$2:$C$4,E282)</f>
        <v>409.77546772206438</v>
      </c>
      <c r="L282" s="2">
        <f>TREND(Calibration!$A$2:$A$4,Calibration!$D$2:$D$4,G282)</f>
        <v>574.65432808269179</v>
      </c>
    </row>
    <row r="283" spans="1:12" x14ac:dyDescent="0.25">
      <c r="A283">
        <v>1405087</v>
      </c>
      <c r="B283">
        <v>14.56299973</v>
      </c>
      <c r="C283">
        <v>0.48010001000000002</v>
      </c>
      <c r="D283">
        <v>29.350999829999999</v>
      </c>
      <c r="E283">
        <v>0.24681</v>
      </c>
      <c r="F283">
        <v>35.685001370000002</v>
      </c>
      <c r="G283">
        <v>0.34756999999999999</v>
      </c>
      <c r="H283">
        <v>32.162998199999997</v>
      </c>
      <c r="J283" s="2">
        <f>TREND(Calibration!$A$2:$A$4,Calibration!$B$2:$B$4,C283)</f>
        <v>377.40918392358793</v>
      </c>
      <c r="K283" s="2">
        <f>TREND(Calibration!$A$2:$A$4,Calibration!$C$2:$C$4,E283)</f>
        <v>407.24654027470092</v>
      </c>
      <c r="L283" s="2">
        <f>TREND(Calibration!$A$2:$A$4,Calibration!$D$2:$D$4,G283)</f>
        <v>569.56902366951203</v>
      </c>
    </row>
    <row r="284" spans="1:12" x14ac:dyDescent="0.25">
      <c r="A284">
        <v>1410086</v>
      </c>
      <c r="B284">
        <v>14.458999629999999</v>
      </c>
      <c r="C284">
        <v>0.47310001000000002</v>
      </c>
      <c r="D284">
        <v>29.344999309999999</v>
      </c>
      <c r="E284">
        <v>0.24648999999999999</v>
      </c>
      <c r="F284">
        <v>35.665000919999997</v>
      </c>
      <c r="G284">
        <v>0.35021998999999998</v>
      </c>
      <c r="H284">
        <v>32.223999020000001</v>
      </c>
      <c r="J284" s="2">
        <f>TREND(Calibration!$A$2:$A$4,Calibration!$B$2:$B$4,C284)</f>
        <v>372.32190419492974</v>
      </c>
      <c r="K284" s="2">
        <f>TREND(Calibration!$A$2:$A$4,Calibration!$C$2:$C$4,E284)</f>
        <v>404.79432130207488</v>
      </c>
      <c r="L284" s="2">
        <f>TREND(Calibration!$A$2:$A$4,Calibration!$D$2:$D$4,G284)</f>
        <v>581.39008142554849</v>
      </c>
    </row>
    <row r="285" spans="1:12" x14ac:dyDescent="0.25">
      <c r="A285">
        <v>1415087</v>
      </c>
      <c r="B285">
        <v>14.34899998</v>
      </c>
      <c r="C285">
        <v>0.46820000000000001</v>
      </c>
      <c r="D285">
        <v>29.35400009</v>
      </c>
      <c r="E285">
        <v>0.24681</v>
      </c>
      <c r="F285">
        <v>35.64599991</v>
      </c>
      <c r="G285">
        <v>0.34617000999999997</v>
      </c>
      <c r="H285">
        <v>32.20500183</v>
      </c>
      <c r="J285" s="2">
        <f>TREND(Calibration!$A$2:$A$4,Calibration!$B$2:$B$4,C285)</f>
        <v>368.76080111732648</v>
      </c>
      <c r="K285" s="2">
        <f>TREND(Calibration!$A$2:$A$4,Calibration!$C$2:$C$4,E285)</f>
        <v>407.24654027470092</v>
      </c>
      <c r="L285" s="2">
        <f>TREND(Calibration!$A$2:$A$4,Calibration!$D$2:$D$4,G285)</f>
        <v>563.32395759459337</v>
      </c>
    </row>
    <row r="286" spans="1:12" x14ac:dyDescent="0.25">
      <c r="A286">
        <v>1420087</v>
      </c>
      <c r="B286">
        <v>14.19999981</v>
      </c>
      <c r="C286">
        <v>0.47690000999999999</v>
      </c>
      <c r="D286">
        <v>29.332000730000001</v>
      </c>
      <c r="E286">
        <v>0.24654000000000001</v>
      </c>
      <c r="F286">
        <v>35.652999880000003</v>
      </c>
      <c r="G286">
        <v>0.34573000999999998</v>
      </c>
      <c r="H286">
        <v>32.152999880000003</v>
      </c>
      <c r="J286" s="2">
        <f>TREND(Calibration!$A$2:$A$4,Calibration!$B$2:$B$4,C286)</f>
        <v>375.08357033334414</v>
      </c>
      <c r="K286" s="2">
        <f>TREND(Calibration!$A$2:$A$4,Calibration!$C$2:$C$4,E286)</f>
        <v>405.1774805165478</v>
      </c>
      <c r="L286" s="2">
        <f>TREND(Calibration!$A$2:$A$4,Calibration!$D$2:$D$4,G286)</f>
        <v>561.36120852284012</v>
      </c>
    </row>
    <row r="287" spans="1:12" x14ac:dyDescent="0.25">
      <c r="A287">
        <v>1425086</v>
      </c>
      <c r="B287">
        <v>14.19999981</v>
      </c>
      <c r="C287">
        <v>0.47960001000000002</v>
      </c>
      <c r="D287">
        <v>29.334999079999999</v>
      </c>
      <c r="E287">
        <v>0.24654000000000001</v>
      </c>
      <c r="F287">
        <v>35.665000919999997</v>
      </c>
      <c r="G287">
        <v>0.34389999999999998</v>
      </c>
      <c r="H287">
        <v>32.133998869999999</v>
      </c>
      <c r="J287" s="2">
        <f>TREND(Calibration!$A$2:$A$4,Calibration!$B$2:$B$4,C287)</f>
        <v>377.04580680011236</v>
      </c>
      <c r="K287" s="2">
        <f>TREND(Calibration!$A$2:$A$4,Calibration!$C$2:$C$4,E287)</f>
        <v>405.1774805165478</v>
      </c>
      <c r="L287" s="2">
        <f>TREND(Calibration!$A$2:$A$4,Calibration!$D$2:$D$4,G287)</f>
        <v>553.19791209375012</v>
      </c>
    </row>
    <row r="288" spans="1:12" x14ac:dyDescent="0.25">
      <c r="A288">
        <v>1430087</v>
      </c>
      <c r="B288">
        <v>14.23499966</v>
      </c>
      <c r="C288">
        <v>0.4844</v>
      </c>
      <c r="D288">
        <v>29.332000730000001</v>
      </c>
      <c r="E288">
        <v>0.24660000000000001</v>
      </c>
      <c r="F288">
        <v>35.680999759999999</v>
      </c>
      <c r="G288">
        <v>0.34156998999999999</v>
      </c>
      <c r="H288">
        <v>32.073001859999998</v>
      </c>
      <c r="J288" s="2">
        <f>TREND(Calibration!$A$2:$A$4,Calibration!$B$2:$B$4,C288)</f>
        <v>380.53421991793545</v>
      </c>
      <c r="K288" s="2">
        <f>TREND(Calibration!$A$2:$A$4,Calibration!$C$2:$C$4,E288)</f>
        <v>405.63727157391531</v>
      </c>
      <c r="L288" s="2">
        <f>TREND(Calibration!$A$2:$A$4,Calibration!$D$2:$D$4,G288)</f>
        <v>542.80421899221301</v>
      </c>
    </row>
    <row r="289" spans="1:12" x14ac:dyDescent="0.25">
      <c r="A289">
        <v>1435086</v>
      </c>
      <c r="B289">
        <v>14.31299973</v>
      </c>
      <c r="C289">
        <v>0.48550000999999998</v>
      </c>
      <c r="D289">
        <v>29.312000269999999</v>
      </c>
      <c r="E289">
        <v>0.24654000000000001</v>
      </c>
      <c r="F289">
        <v>35.687999730000001</v>
      </c>
      <c r="G289">
        <v>0.34287000000000001</v>
      </c>
      <c r="H289">
        <v>32.118000029999997</v>
      </c>
      <c r="J289" s="2">
        <f>TREND(Calibration!$A$2:$A$4,Calibration!$B$2:$B$4,C289)</f>
        <v>381.3336568571242</v>
      </c>
      <c r="K289" s="2">
        <f>TREND(Calibration!$A$2:$A$4,Calibration!$C$2:$C$4,E289)</f>
        <v>405.1774805165478</v>
      </c>
      <c r="L289" s="2">
        <f>TREND(Calibration!$A$2:$A$4,Calibration!$D$2:$D$4,G289)</f>
        <v>548.60329494850907</v>
      </c>
    </row>
    <row r="290" spans="1:12" x14ac:dyDescent="0.25">
      <c r="A290">
        <v>1440088</v>
      </c>
      <c r="B290">
        <v>14.420000079999999</v>
      </c>
      <c r="C290">
        <v>0.47960001000000002</v>
      </c>
      <c r="D290">
        <v>29.344999309999999</v>
      </c>
      <c r="E290">
        <v>0.24654000000000001</v>
      </c>
      <c r="F290">
        <v>35.652999880000003</v>
      </c>
      <c r="G290">
        <v>0.34314001</v>
      </c>
      <c r="H290">
        <v>32.181999210000001</v>
      </c>
      <c r="J290" s="2">
        <f>TREND(Calibration!$A$2:$A$4,Calibration!$B$2:$B$4,C290)</f>
        <v>377.04580680011236</v>
      </c>
      <c r="K290" s="2">
        <f>TREND(Calibration!$A$2:$A$4,Calibration!$C$2:$C$4,E290)</f>
        <v>405.1774805165478</v>
      </c>
      <c r="L290" s="2">
        <f>TREND(Calibration!$A$2:$A$4,Calibration!$D$2:$D$4,G290)</f>
        <v>549.80775375956387</v>
      </c>
    </row>
    <row r="291" spans="1:12" x14ac:dyDescent="0.25">
      <c r="A291">
        <v>1445086</v>
      </c>
      <c r="B291">
        <v>14.475000380000001</v>
      </c>
      <c r="C291">
        <v>0.48060000000000003</v>
      </c>
      <c r="D291">
        <v>29.319000240000001</v>
      </c>
      <c r="E291">
        <v>0.24654000000000001</v>
      </c>
      <c r="F291">
        <v>35.719001769999998</v>
      </c>
      <c r="G291">
        <v>0.34799998999999998</v>
      </c>
      <c r="H291">
        <v>32.208000179999999</v>
      </c>
      <c r="J291" s="2">
        <f>TREND(Calibration!$A$2:$A$4,Calibration!$B$2:$B$4,C291)</f>
        <v>377.77255377952105</v>
      </c>
      <c r="K291" s="2">
        <f>TREND(Calibration!$A$2:$A$4,Calibration!$C$2:$C$4,E291)</f>
        <v>405.1774805165478</v>
      </c>
      <c r="L291" s="2">
        <f>TREND(Calibration!$A$2:$A$4,Calibration!$D$2:$D$4,G291)</f>
        <v>571.48712019988307</v>
      </c>
    </row>
    <row r="292" spans="1:12" x14ac:dyDescent="0.25">
      <c r="A292">
        <v>1450086</v>
      </c>
      <c r="B292">
        <v>14.55000019</v>
      </c>
      <c r="C292">
        <v>0.48500000999999998</v>
      </c>
      <c r="D292">
        <v>29.299999239999998</v>
      </c>
      <c r="E292">
        <v>0.24648999999999999</v>
      </c>
      <c r="F292">
        <v>35.707000729999997</v>
      </c>
      <c r="G292">
        <v>0.33816998999999998</v>
      </c>
      <c r="H292">
        <v>32.181999210000001</v>
      </c>
      <c r="J292" s="2">
        <f>TREND(Calibration!$A$2:$A$4,Calibration!$B$2:$B$4,C292)</f>
        <v>380.97027973364862</v>
      </c>
      <c r="K292" s="2">
        <f>TREND(Calibration!$A$2:$A$4,Calibration!$C$2:$C$4,E292)</f>
        <v>404.79432130207488</v>
      </c>
      <c r="L292" s="2">
        <f>TREND(Calibration!$A$2:$A$4,Calibration!$D$2:$D$4,G292)</f>
        <v>527.63752161957223</v>
      </c>
    </row>
    <row r="293" spans="1:12" x14ac:dyDescent="0.25">
      <c r="A293">
        <v>1455087</v>
      </c>
      <c r="B293">
        <v>14.57600021</v>
      </c>
      <c r="C293">
        <v>0.48710001000000003</v>
      </c>
      <c r="D293">
        <v>29.325000760000002</v>
      </c>
      <c r="E293">
        <v>0.24648999999999999</v>
      </c>
      <c r="F293">
        <v>35.709999080000003</v>
      </c>
      <c r="G293">
        <v>0.34005999999999997</v>
      </c>
      <c r="H293">
        <v>32.152999880000003</v>
      </c>
      <c r="J293" s="2">
        <f>TREND(Calibration!$A$2:$A$4,Calibration!$B$2:$B$4,C293)</f>
        <v>382.49646365224612</v>
      </c>
      <c r="K293" s="2">
        <f>TREND(Calibration!$A$2:$A$4,Calibration!$C$2:$C$4,E293)</f>
        <v>404.79432130207488</v>
      </c>
      <c r="L293" s="2">
        <f>TREND(Calibration!$A$2:$A$4,Calibration!$D$2:$D$4,G293)</f>
        <v>536.06846564935586</v>
      </c>
    </row>
    <row r="294" spans="1:12" x14ac:dyDescent="0.25">
      <c r="A294">
        <v>1460087</v>
      </c>
      <c r="B294">
        <v>14.505000109999999</v>
      </c>
      <c r="C294">
        <v>0.47580001</v>
      </c>
      <c r="D294">
        <v>29.334999079999999</v>
      </c>
      <c r="E294">
        <v>0.24660000000000001</v>
      </c>
      <c r="F294">
        <v>35.615001679999999</v>
      </c>
      <c r="G294">
        <v>0.33772998999999998</v>
      </c>
      <c r="H294">
        <v>32.159999849999998</v>
      </c>
      <c r="J294" s="2">
        <f>TREND(Calibration!$A$2:$A$4,Calibration!$B$2:$B$4,C294)</f>
        <v>374.28414066169785</v>
      </c>
      <c r="K294" s="2">
        <f>TREND(Calibration!$A$2:$A$4,Calibration!$C$2:$C$4,E294)</f>
        <v>405.63727157391531</v>
      </c>
      <c r="L294" s="2">
        <f>TREND(Calibration!$A$2:$A$4,Calibration!$D$2:$D$4,G294)</f>
        <v>525.67477254781875</v>
      </c>
    </row>
    <row r="295" spans="1:12" x14ac:dyDescent="0.25">
      <c r="A295">
        <v>1465086</v>
      </c>
      <c r="B295">
        <v>14.413999560000001</v>
      </c>
      <c r="C295">
        <v>0.47789999999999999</v>
      </c>
      <c r="D295">
        <v>29.309000019999999</v>
      </c>
      <c r="E295">
        <v>0.24660000000000001</v>
      </c>
      <c r="F295">
        <v>35.652999880000003</v>
      </c>
      <c r="G295">
        <v>0.34097999000000001</v>
      </c>
      <c r="H295">
        <v>32.221000670000002</v>
      </c>
      <c r="J295" s="2">
        <f>TREND(Calibration!$A$2:$A$4,Calibration!$B$2:$B$4,C295)</f>
        <v>375.81031731275283</v>
      </c>
      <c r="K295" s="2">
        <f>TREND(Calibration!$A$2:$A$4,Calibration!$C$2:$C$4,E295)</f>
        <v>405.63727157391531</v>
      </c>
      <c r="L295" s="2">
        <f>TREND(Calibration!$A$2:$A$4,Calibration!$D$2:$D$4,G295)</f>
        <v>540.17235091872544</v>
      </c>
    </row>
    <row r="296" spans="1:12" x14ac:dyDescent="0.25">
      <c r="A296">
        <v>1470087</v>
      </c>
      <c r="B296">
        <v>14.256999970000001</v>
      </c>
      <c r="C296">
        <v>0.48769999000000003</v>
      </c>
      <c r="D296">
        <v>29.325000760000002</v>
      </c>
      <c r="E296">
        <v>0.24654000000000001</v>
      </c>
      <c r="F296">
        <v>35.695999149999999</v>
      </c>
      <c r="G296">
        <v>0.34119000999999999</v>
      </c>
      <c r="H296">
        <v>32.179000850000001</v>
      </c>
      <c r="J296" s="2">
        <f>TREND(Calibration!$A$2:$A$4,Calibration!$B$2:$B$4,C296)</f>
        <v>382.93250166533187</v>
      </c>
      <c r="K296" s="2">
        <f>TREND(Calibration!$A$2:$A$4,Calibration!$C$2:$C$4,E296)</f>
        <v>405.1774805165478</v>
      </c>
      <c r="L296" s="2">
        <f>TREND(Calibration!$A$2:$A$4,Calibration!$D$2:$D$4,G296)</f>
        <v>541.10920673702003</v>
      </c>
    </row>
    <row r="297" spans="1:12" x14ac:dyDescent="0.25">
      <c r="A297">
        <v>1475087</v>
      </c>
      <c r="B297">
        <v>14.19200039</v>
      </c>
      <c r="C297">
        <v>0.48120001000000001</v>
      </c>
      <c r="D297">
        <v>29.3409996</v>
      </c>
      <c r="E297">
        <v>0.24698000000000001</v>
      </c>
      <c r="F297">
        <v>35.661998750000002</v>
      </c>
      <c r="G297">
        <v>0.34303001</v>
      </c>
      <c r="H297">
        <v>32.104999540000001</v>
      </c>
      <c r="J297" s="2">
        <f>TREND(Calibration!$A$2:$A$4,Calibration!$B$2:$B$4,C297)</f>
        <v>378.20861359523423</v>
      </c>
      <c r="K297" s="2">
        <f>TREND(Calibration!$A$2:$A$4,Calibration!$C$2:$C$4,E297)</f>
        <v>408.54928160390864</v>
      </c>
      <c r="L297" s="2">
        <f>TREND(Calibration!$A$2:$A$4,Calibration!$D$2:$D$4,G297)</f>
        <v>549.31706649162561</v>
      </c>
    </row>
    <row r="298" spans="1:12" x14ac:dyDescent="0.25">
      <c r="A298">
        <v>1480087</v>
      </c>
      <c r="B298">
        <v>14.192999840000001</v>
      </c>
      <c r="C298">
        <v>0.47520000000000001</v>
      </c>
      <c r="D298">
        <v>29.329999919999999</v>
      </c>
      <c r="E298">
        <v>0.24648999999999999</v>
      </c>
      <c r="F298">
        <v>35.619998930000001</v>
      </c>
      <c r="G298">
        <v>0.34134998999999999</v>
      </c>
      <c r="H298">
        <v>32.13999939</v>
      </c>
      <c r="J298" s="2">
        <f>TREND(Calibration!$A$2:$A$4,Calibration!$B$2:$B$4,C298)</f>
        <v>373.84808084598473</v>
      </c>
      <c r="K298" s="2">
        <f>TREND(Calibration!$A$2:$A$4,Calibration!$C$2:$C$4,E298)</f>
        <v>404.79432130207488</v>
      </c>
      <c r="L298" s="2">
        <f>TREND(Calibration!$A$2:$A$4,Calibration!$D$2:$D$4,G298)</f>
        <v>541.82284445633627</v>
      </c>
    </row>
    <row r="299" spans="1:12" x14ac:dyDescent="0.25">
      <c r="A299">
        <v>1485086</v>
      </c>
      <c r="B299">
        <v>14.23700047</v>
      </c>
      <c r="C299">
        <v>0.47420001000000001</v>
      </c>
      <c r="D299">
        <v>29.306999210000001</v>
      </c>
      <c r="E299">
        <v>0.24648999999999999</v>
      </c>
      <c r="F299">
        <v>35.619998930000001</v>
      </c>
      <c r="G299">
        <v>0.34119000999999999</v>
      </c>
      <c r="H299">
        <v>32.16999817</v>
      </c>
      <c r="J299" s="2">
        <f>TREND(Calibration!$A$2:$A$4,Calibration!$B$2:$B$4,C299)</f>
        <v>373.12133386657598</v>
      </c>
      <c r="K299" s="2">
        <f>TREND(Calibration!$A$2:$A$4,Calibration!$C$2:$C$4,E299)</f>
        <v>404.79432130207488</v>
      </c>
      <c r="L299" s="2">
        <f>TREND(Calibration!$A$2:$A$4,Calibration!$D$2:$D$4,G299)</f>
        <v>541.10920673702003</v>
      </c>
    </row>
    <row r="300" spans="1:12" x14ac:dyDescent="0.25">
      <c r="A300">
        <v>1490087</v>
      </c>
      <c r="B300">
        <v>14.31700039</v>
      </c>
      <c r="C300">
        <v>0.47690000999999999</v>
      </c>
      <c r="D300">
        <v>29.323999400000002</v>
      </c>
      <c r="E300">
        <v>0.24654000000000001</v>
      </c>
      <c r="F300">
        <v>35.665000919999997</v>
      </c>
      <c r="G300">
        <v>0.34265000000000001</v>
      </c>
      <c r="H300">
        <v>32.159999849999998</v>
      </c>
      <c r="J300" s="2">
        <f>TREND(Calibration!$A$2:$A$4,Calibration!$B$2:$B$4,C300)</f>
        <v>375.08357033334414</v>
      </c>
      <c r="K300" s="2">
        <f>TREND(Calibration!$A$2:$A$4,Calibration!$C$2:$C$4,E300)</f>
        <v>405.1774805165478</v>
      </c>
      <c r="L300" s="2">
        <f>TREND(Calibration!$A$2:$A$4,Calibration!$D$2:$D$4,G300)</f>
        <v>547.62192041263233</v>
      </c>
    </row>
    <row r="301" spans="1:12" x14ac:dyDescent="0.25">
      <c r="A301">
        <v>1495087</v>
      </c>
      <c r="B301">
        <v>14.37100029</v>
      </c>
      <c r="C301">
        <v>0.47739999999999999</v>
      </c>
      <c r="D301">
        <v>29.30800056</v>
      </c>
      <c r="E301">
        <v>0.24621999</v>
      </c>
      <c r="F301">
        <v>35.666999820000001</v>
      </c>
      <c r="G301">
        <v>0.34799998999999998</v>
      </c>
      <c r="H301">
        <v>32.116001130000001</v>
      </c>
      <c r="J301" s="2">
        <f>TREND(Calibration!$A$2:$A$4,Calibration!$B$2:$B$4,C301)</f>
        <v>375.44694018927726</v>
      </c>
      <c r="K301" s="2">
        <f>TREND(Calibration!$A$2:$A$4,Calibration!$C$2:$C$4,E301)</f>
        <v>402.72518491207893</v>
      </c>
      <c r="L301" s="2">
        <f>TREND(Calibration!$A$2:$A$4,Calibration!$D$2:$D$4,G301)</f>
        <v>571.48712019988307</v>
      </c>
    </row>
    <row r="302" spans="1:12" x14ac:dyDescent="0.25">
      <c r="A302">
        <v>1500087</v>
      </c>
      <c r="B302">
        <v>14.43799973</v>
      </c>
      <c r="C302">
        <v>0.47199999999999998</v>
      </c>
      <c r="D302">
        <v>29.29599953</v>
      </c>
      <c r="E302">
        <v>0.24654000000000001</v>
      </c>
      <c r="F302">
        <v>35.618000029999997</v>
      </c>
      <c r="G302">
        <v>0.33697999000000001</v>
      </c>
      <c r="H302">
        <v>32.129001619999997</v>
      </c>
      <c r="J302" s="2">
        <f>TREND(Calibration!$A$2:$A$4,Calibration!$B$2:$B$4,C302)</f>
        <v>371.52246725574093</v>
      </c>
      <c r="K302" s="2">
        <f>TREND(Calibration!$A$2:$A$4,Calibration!$C$2:$C$4,E302)</f>
        <v>405.1774805165478</v>
      </c>
      <c r="L302" s="2">
        <f>TREND(Calibration!$A$2:$A$4,Calibration!$D$2:$D$4,G302)</f>
        <v>522.3291775391483</v>
      </c>
    </row>
    <row r="303" spans="1:12" x14ac:dyDescent="0.25">
      <c r="A303">
        <v>1505086</v>
      </c>
      <c r="B303">
        <v>14.51299953</v>
      </c>
      <c r="C303">
        <v>0.4763</v>
      </c>
      <c r="D303">
        <v>29.309000019999999</v>
      </c>
      <c r="E303">
        <v>0.24626999999999999</v>
      </c>
      <c r="F303">
        <v>35.596000670000002</v>
      </c>
      <c r="G303">
        <v>0.34033000000000002</v>
      </c>
      <c r="H303">
        <v>32.062000269999999</v>
      </c>
      <c r="J303" s="2">
        <f>TREND(Calibration!$A$2:$A$4,Calibration!$B$2:$B$4,C303)</f>
        <v>374.64751051763096</v>
      </c>
      <c r="K303" s="2">
        <f>TREND(Calibration!$A$2:$A$4,Calibration!$C$2:$C$4,E303)</f>
        <v>403.10842075839446</v>
      </c>
      <c r="L303" s="2">
        <f>TREND(Calibration!$A$2:$A$4,Calibration!$D$2:$D$4,G303)</f>
        <v>537.27287985247767</v>
      </c>
    </row>
    <row r="304" spans="1:12" x14ac:dyDescent="0.25">
      <c r="A304">
        <v>1510088</v>
      </c>
      <c r="B304">
        <v>14.53199959</v>
      </c>
      <c r="C304">
        <v>0.48060000000000003</v>
      </c>
      <c r="D304">
        <v>29.312000269999999</v>
      </c>
      <c r="E304">
        <v>0.24584</v>
      </c>
      <c r="F304">
        <v>35.637001040000001</v>
      </c>
      <c r="G304">
        <v>0.34125</v>
      </c>
      <c r="H304">
        <v>32.138999939999998</v>
      </c>
      <c r="J304" s="2">
        <f>TREND(Calibration!$A$2:$A$4,Calibration!$B$2:$B$4,C304)</f>
        <v>377.77255377952105</v>
      </c>
      <c r="K304" s="2">
        <f>TREND(Calibration!$A$2:$A$4,Calibration!$C$2:$C$4,E304)</f>
        <v>399.81325151392844</v>
      </c>
      <c r="L304" s="2">
        <f>TREND(Calibration!$A$2:$A$4,Calibration!$D$2:$D$4,G304)</f>
        <v>541.37680972978023</v>
      </c>
    </row>
    <row r="305" spans="1:12" x14ac:dyDescent="0.25">
      <c r="A305">
        <v>1515086</v>
      </c>
      <c r="B305">
        <v>14.45100021</v>
      </c>
      <c r="C305">
        <v>0.47850000999999998</v>
      </c>
      <c r="D305">
        <v>29.270000459999999</v>
      </c>
      <c r="E305">
        <v>0.24595</v>
      </c>
      <c r="F305">
        <v>35.631000520000001</v>
      </c>
      <c r="G305">
        <v>0.33540999999999999</v>
      </c>
      <c r="H305">
        <v>32.129001619999997</v>
      </c>
      <c r="J305" s="2">
        <f>TREND(Calibration!$A$2:$A$4,Calibration!$B$2:$B$4,C305)</f>
        <v>376.24637712846601</v>
      </c>
      <c r="K305" s="2">
        <f>TREND(Calibration!$A$2:$A$4,Calibration!$C$2:$C$4,E305)</f>
        <v>400.65620178576864</v>
      </c>
      <c r="L305" s="2">
        <f>TREND(Calibration!$A$2:$A$4,Calibration!$D$2:$D$4,G305)</f>
        <v>515.32577659559752</v>
      </c>
    </row>
    <row r="306" spans="1:12" x14ac:dyDescent="0.25">
      <c r="A306">
        <v>1520086</v>
      </c>
      <c r="B306">
        <v>14.385999679999999</v>
      </c>
      <c r="C306">
        <v>0.48980001000000001</v>
      </c>
      <c r="D306">
        <v>29.256999969999999</v>
      </c>
      <c r="E306">
        <v>0.24584</v>
      </c>
      <c r="F306">
        <v>35.674999239999998</v>
      </c>
      <c r="G306">
        <v>0.34005999999999997</v>
      </c>
      <c r="H306">
        <v>32.206001280000002</v>
      </c>
      <c r="J306" s="2">
        <f>TREND(Calibration!$A$2:$A$4,Calibration!$B$2:$B$4,C306)</f>
        <v>384.45870011901428</v>
      </c>
      <c r="K306" s="2">
        <f>TREND(Calibration!$A$2:$A$4,Calibration!$C$2:$C$4,E306)</f>
        <v>399.81325151392844</v>
      </c>
      <c r="L306" s="2">
        <f>TREND(Calibration!$A$2:$A$4,Calibration!$D$2:$D$4,G306)</f>
        <v>536.06846564935586</v>
      </c>
    </row>
    <row r="307" spans="1:12" x14ac:dyDescent="0.25">
      <c r="A307">
        <v>1525087</v>
      </c>
      <c r="B307">
        <v>14.243000029999999</v>
      </c>
      <c r="C307">
        <v>0.4914</v>
      </c>
      <c r="D307">
        <v>29.263999940000001</v>
      </c>
      <c r="E307">
        <v>0.24595</v>
      </c>
      <c r="F307">
        <v>35.685001370000002</v>
      </c>
      <c r="G307">
        <v>0.34276000000000001</v>
      </c>
      <c r="H307">
        <v>32.134998320000001</v>
      </c>
      <c r="J307" s="2">
        <f>TREND(Calibration!$A$2:$A$4,Calibration!$B$2:$B$4,C307)</f>
        <v>385.62149964659369</v>
      </c>
      <c r="K307" s="2">
        <f>TREND(Calibration!$A$2:$A$4,Calibration!$C$2:$C$4,E307)</f>
        <v>400.65620178576864</v>
      </c>
      <c r="L307" s="2">
        <f>TREND(Calibration!$A$2:$A$4,Calibration!$D$2:$D$4,G307)</f>
        <v>548.11260768057059</v>
      </c>
    </row>
    <row r="308" spans="1:12" x14ac:dyDescent="0.25">
      <c r="A308">
        <v>1530087</v>
      </c>
      <c r="B308">
        <v>14.20100021</v>
      </c>
      <c r="C308">
        <v>0.48170000000000002</v>
      </c>
      <c r="D308">
        <v>29.270000459999999</v>
      </c>
      <c r="E308">
        <v>0.24584</v>
      </c>
      <c r="F308">
        <v>35.646999360000002</v>
      </c>
      <c r="G308">
        <v>0.33735000999999998</v>
      </c>
      <c r="H308">
        <v>32.241001130000001</v>
      </c>
      <c r="J308" s="2">
        <f>TREND(Calibration!$A$2:$A$4,Calibration!$B$2:$B$4,C308)</f>
        <v>378.57198345116734</v>
      </c>
      <c r="K308" s="2">
        <f>TREND(Calibration!$A$2:$A$4,Calibration!$C$2:$C$4,E308)</f>
        <v>399.81325151392844</v>
      </c>
      <c r="L308" s="2">
        <f>TREND(Calibration!$A$2:$A$4,Calibration!$D$2:$D$4,G308)</f>
        <v>523.979760292626</v>
      </c>
    </row>
    <row r="309" spans="1:12" x14ac:dyDescent="0.25">
      <c r="A309">
        <v>1535087</v>
      </c>
      <c r="B309">
        <v>14.149000170000001</v>
      </c>
      <c r="C309">
        <v>0.47899999999999998</v>
      </c>
      <c r="D309">
        <v>29.253999709999999</v>
      </c>
      <c r="E309">
        <v>0.24595</v>
      </c>
      <c r="F309">
        <v>35.644001009999997</v>
      </c>
      <c r="G309">
        <v>0.33853999000000001</v>
      </c>
      <c r="H309">
        <v>32.189998629999998</v>
      </c>
      <c r="J309" s="2">
        <f>TREND(Calibration!$A$2:$A$4,Calibration!$B$2:$B$4,C309)</f>
        <v>376.60974698439912</v>
      </c>
      <c r="K309" s="2">
        <f>TREND(Calibration!$A$2:$A$4,Calibration!$C$2:$C$4,E309)</f>
        <v>400.65620178576864</v>
      </c>
      <c r="L309" s="2">
        <f>TREND(Calibration!$A$2:$A$4,Calibration!$D$2:$D$4,G309)</f>
        <v>529.28801515718328</v>
      </c>
    </row>
    <row r="310" spans="1:12" x14ac:dyDescent="0.25">
      <c r="A310">
        <v>1540087</v>
      </c>
      <c r="B310">
        <v>14.20100021</v>
      </c>
      <c r="C310">
        <v>0.48010001000000002</v>
      </c>
      <c r="D310">
        <v>29.260000229999999</v>
      </c>
      <c r="E310">
        <v>0.24579000000000001</v>
      </c>
      <c r="F310">
        <v>35.662998199999997</v>
      </c>
      <c r="G310">
        <v>0.33378999999999998</v>
      </c>
      <c r="H310">
        <v>32.231998439999998</v>
      </c>
      <c r="J310" s="2">
        <f>TREND(Calibration!$A$2:$A$4,Calibration!$B$2:$B$4,C310)</f>
        <v>377.40918392358793</v>
      </c>
      <c r="K310" s="2">
        <f>TREND(Calibration!$A$2:$A$4,Calibration!$C$2:$C$4,E310)</f>
        <v>399.43009229945574</v>
      </c>
      <c r="L310" s="2">
        <f>TREND(Calibration!$A$2:$A$4,Calibration!$D$2:$D$4,G310)</f>
        <v>508.09929137686868</v>
      </c>
    </row>
    <row r="311" spans="1:12" x14ac:dyDescent="0.25">
      <c r="A311">
        <v>1545086</v>
      </c>
      <c r="B311">
        <v>14.28199959</v>
      </c>
      <c r="C311">
        <v>0.47960001000000002</v>
      </c>
      <c r="D311">
        <v>29.267000199999998</v>
      </c>
      <c r="E311">
        <v>0.24557000000000001</v>
      </c>
      <c r="F311">
        <v>35.685001370000002</v>
      </c>
      <c r="G311">
        <v>0.34465000000000001</v>
      </c>
      <c r="H311">
        <v>32.241001130000001</v>
      </c>
      <c r="J311" s="2">
        <f>TREND(Calibration!$A$2:$A$4,Calibration!$B$2:$B$4,C311)</f>
        <v>377.04580680011236</v>
      </c>
      <c r="K311" s="2">
        <f>TREND(Calibration!$A$2:$A$4,Calibration!$C$2:$C$4,E311)</f>
        <v>397.74419175577532</v>
      </c>
      <c r="L311" s="2">
        <f>TREND(Calibration!$A$2:$A$4,Calibration!$D$2:$D$4,G311)</f>
        <v>556.54350710242079</v>
      </c>
    </row>
    <row r="312" spans="1:12" x14ac:dyDescent="0.25">
      <c r="A312">
        <v>1550087</v>
      </c>
      <c r="B312">
        <v>14.295000079999999</v>
      </c>
      <c r="C312">
        <v>0.48120001000000001</v>
      </c>
      <c r="D312">
        <v>29.2859993</v>
      </c>
      <c r="E312">
        <v>0.24557000000000001</v>
      </c>
      <c r="F312">
        <v>35.625</v>
      </c>
      <c r="G312">
        <v>0.33287000999999999</v>
      </c>
      <c r="H312">
        <v>32.171001429999997</v>
      </c>
      <c r="J312" s="2">
        <f>TREND(Calibration!$A$2:$A$4,Calibration!$B$2:$B$4,C312)</f>
        <v>378.20861359523423</v>
      </c>
      <c r="K312" s="2">
        <f>TREND(Calibration!$A$2:$A$4,Calibration!$C$2:$C$4,E312)</f>
        <v>397.74419175577532</v>
      </c>
      <c r="L312" s="2">
        <f>TREND(Calibration!$A$2:$A$4,Calibration!$D$2:$D$4,G312)</f>
        <v>503.99540610749955</v>
      </c>
    </row>
    <row r="313" spans="1:12" x14ac:dyDescent="0.25">
      <c r="A313">
        <v>1555087</v>
      </c>
      <c r="B313">
        <v>14.399000170000001</v>
      </c>
      <c r="C313">
        <v>0.47470000000000001</v>
      </c>
      <c r="D313">
        <v>29.2859993</v>
      </c>
      <c r="E313">
        <v>0.24589000999999999</v>
      </c>
      <c r="F313">
        <v>35.615001679999999</v>
      </c>
      <c r="G313">
        <v>0.34676000000000001</v>
      </c>
      <c r="H313">
        <v>32.183998109999997</v>
      </c>
      <c r="J313" s="2">
        <f>TREND(Calibration!$A$2:$A$4,Calibration!$B$2:$B$4,C313)</f>
        <v>373.4847037225091</v>
      </c>
      <c r="K313" s="2">
        <f>TREND(Calibration!$A$2:$A$4,Calibration!$C$2:$C$4,E313)</f>
        <v>400.19648736024396</v>
      </c>
      <c r="L313" s="2">
        <f>TREND(Calibration!$A$2:$A$4,Calibration!$D$2:$D$4,G313)</f>
        <v>565.95578106014773</v>
      </c>
    </row>
    <row r="314" spans="1:12" x14ac:dyDescent="0.25">
      <c r="A314">
        <v>1560087</v>
      </c>
      <c r="B314">
        <v>14.42500019</v>
      </c>
      <c r="C314">
        <v>0.47789999999999999</v>
      </c>
      <c r="D314">
        <v>29.275999070000001</v>
      </c>
      <c r="E314">
        <v>0.24584</v>
      </c>
      <c r="F314">
        <v>35.627998349999999</v>
      </c>
      <c r="G314">
        <v>0.33583998999999998</v>
      </c>
      <c r="H314">
        <v>32.193000789999999</v>
      </c>
      <c r="J314" s="2">
        <f>TREND(Calibration!$A$2:$A$4,Calibration!$B$2:$B$4,C314)</f>
        <v>375.81031731275283</v>
      </c>
      <c r="K314" s="2">
        <f>TREND(Calibration!$A$2:$A$4,Calibration!$C$2:$C$4,E314)</f>
        <v>399.81325151392844</v>
      </c>
      <c r="L314" s="2">
        <f>TREND(Calibration!$A$2:$A$4,Calibration!$D$2:$D$4,G314)</f>
        <v>517.24387312596855</v>
      </c>
    </row>
    <row r="315" spans="1:12" x14ac:dyDescent="0.25">
      <c r="A315">
        <v>1565086</v>
      </c>
      <c r="B315">
        <v>14.444000239999999</v>
      </c>
      <c r="C315">
        <v>0.48330000000000001</v>
      </c>
      <c r="D315">
        <v>29.280000690000001</v>
      </c>
      <c r="E315">
        <v>0.24589000999999999</v>
      </c>
      <c r="F315">
        <v>35.615001679999999</v>
      </c>
      <c r="G315">
        <v>0.33487001</v>
      </c>
      <c r="H315">
        <v>32.158000950000002</v>
      </c>
      <c r="J315" s="2">
        <f>TREND(Calibration!$A$2:$A$4,Calibration!$B$2:$B$4,C315)</f>
        <v>379.73479024628921</v>
      </c>
      <c r="K315" s="2">
        <f>TREND(Calibration!$A$2:$A$4,Calibration!$C$2:$C$4,E315)</f>
        <v>400.19648736024396</v>
      </c>
      <c r="L315" s="2">
        <f>TREND(Calibration!$A$2:$A$4,Calibration!$D$2:$D$4,G315)</f>
        <v>512.91699279728823</v>
      </c>
    </row>
    <row r="316" spans="1:12" x14ac:dyDescent="0.25">
      <c r="A316">
        <v>1570087</v>
      </c>
      <c r="B316">
        <v>14.440999980000001</v>
      </c>
      <c r="C316">
        <v>0.49790001</v>
      </c>
      <c r="D316">
        <v>29.240999219999999</v>
      </c>
      <c r="E316">
        <v>0.24589000999999999</v>
      </c>
      <c r="F316">
        <v>35.685001370000002</v>
      </c>
      <c r="G316">
        <v>0.33579001000000003</v>
      </c>
      <c r="H316">
        <v>32.183998109999997</v>
      </c>
      <c r="J316" s="2">
        <f>TREND(Calibration!$A$2:$A$4,Calibration!$B$2:$B$4,C316)</f>
        <v>390.34540951931876</v>
      </c>
      <c r="K316" s="2">
        <f>TREND(Calibration!$A$2:$A$4,Calibration!$C$2:$C$4,E316)</f>
        <v>400.19648736024396</v>
      </c>
      <c r="L316" s="2">
        <f>TREND(Calibration!$A$2:$A$4,Calibration!$D$2:$D$4,G316)</f>
        <v>517.02092267459102</v>
      </c>
    </row>
    <row r="317" spans="1:12" x14ac:dyDescent="0.25">
      <c r="A317">
        <v>1575088</v>
      </c>
      <c r="B317">
        <v>14.3409996</v>
      </c>
      <c r="C317">
        <v>0.49309998999999999</v>
      </c>
      <c r="D317">
        <v>29.240999219999999</v>
      </c>
      <c r="E317">
        <v>0.24615999999999999</v>
      </c>
      <c r="F317">
        <v>35.668998719999998</v>
      </c>
      <c r="G317">
        <v>0.32984000000000002</v>
      </c>
      <c r="H317">
        <v>32.215999600000004</v>
      </c>
      <c r="J317" s="2">
        <f>TREND(Calibration!$A$2:$A$4,Calibration!$B$2:$B$4,C317)</f>
        <v>386.85697459886819</v>
      </c>
      <c r="K317" s="2">
        <f>TREND(Calibration!$A$2:$A$4,Calibration!$C$2:$C$4,E317)</f>
        <v>402.26547048655425</v>
      </c>
      <c r="L317" s="2">
        <f>TREND(Calibration!$A$2:$A$4,Calibration!$D$2:$D$4,G317)</f>
        <v>490.47915766453661</v>
      </c>
    </row>
    <row r="318" spans="1:12" x14ac:dyDescent="0.25">
      <c r="A318">
        <v>1580086</v>
      </c>
      <c r="B318">
        <v>14.23400021</v>
      </c>
      <c r="C318">
        <v>0.49579999000000002</v>
      </c>
      <c r="D318">
        <v>29.273000719999999</v>
      </c>
      <c r="E318">
        <v>0.24648999999999999</v>
      </c>
      <c r="F318">
        <v>35.679000850000001</v>
      </c>
      <c r="G318">
        <v>0.33151998999999999</v>
      </c>
      <c r="H318">
        <v>32.15499878</v>
      </c>
      <c r="J318" s="2">
        <f>TREND(Calibration!$A$2:$A$4,Calibration!$B$2:$B$4,C318)</f>
        <v>388.81921106563635</v>
      </c>
      <c r="K318" s="2">
        <f>TREND(Calibration!$A$2:$A$4,Calibration!$C$2:$C$4,E318)</f>
        <v>404.79432130207488</v>
      </c>
      <c r="L318" s="2">
        <f>TREND(Calibration!$A$2:$A$4,Calibration!$D$2:$D$4,G318)</f>
        <v>497.97324587602543</v>
      </c>
    </row>
    <row r="319" spans="1:12" x14ac:dyDescent="0.25">
      <c r="A319">
        <v>1585086</v>
      </c>
      <c r="B319">
        <v>14.19499969</v>
      </c>
      <c r="C319">
        <v>0.48820001000000002</v>
      </c>
      <c r="D319">
        <v>29.263999940000001</v>
      </c>
      <c r="E319">
        <v>0.24621999</v>
      </c>
      <c r="F319">
        <v>35.662998199999997</v>
      </c>
      <c r="G319">
        <v>0.33518999999999999</v>
      </c>
      <c r="H319">
        <v>32.141998289999997</v>
      </c>
      <c r="J319" s="2">
        <f>TREND(Calibration!$A$2:$A$4,Calibration!$B$2:$B$4,C319)</f>
        <v>383.29589332389241</v>
      </c>
      <c r="K319" s="2">
        <f>TREND(Calibration!$A$2:$A$4,Calibration!$C$2:$C$4,E319)</f>
        <v>402.72518491207893</v>
      </c>
      <c r="L319" s="2">
        <f>TREND(Calibration!$A$2:$A$4,Calibration!$D$2:$D$4,G319)</f>
        <v>514.34440205972078</v>
      </c>
    </row>
    <row r="320" spans="1:12" x14ac:dyDescent="0.25">
      <c r="A320">
        <v>1590087</v>
      </c>
      <c r="B320">
        <v>14.149000170000001</v>
      </c>
      <c r="C320">
        <v>0.47789999999999999</v>
      </c>
      <c r="D320">
        <v>29.280000690000001</v>
      </c>
      <c r="E320">
        <v>0.24621999</v>
      </c>
      <c r="F320">
        <v>35.598999020000001</v>
      </c>
      <c r="G320">
        <v>0.33498000999999999</v>
      </c>
      <c r="H320">
        <v>32.11000061</v>
      </c>
      <c r="J320" s="2">
        <f>TREND(Calibration!$A$2:$A$4,Calibration!$B$2:$B$4,C320)</f>
        <v>375.81031731275283</v>
      </c>
      <c r="K320" s="2">
        <f>TREND(Calibration!$A$2:$A$4,Calibration!$C$2:$C$4,E320)</f>
        <v>402.72518491207893</v>
      </c>
      <c r="L320" s="2">
        <f>TREND(Calibration!$A$2:$A$4,Calibration!$D$2:$D$4,G320)</f>
        <v>513.40768006522649</v>
      </c>
    </row>
    <row r="321" spans="1:12" x14ac:dyDescent="0.25">
      <c r="A321">
        <v>1595098</v>
      </c>
      <c r="B321">
        <v>14.26799965</v>
      </c>
      <c r="C321">
        <v>0.47899999999999998</v>
      </c>
      <c r="D321">
        <v>29.277999879999999</v>
      </c>
      <c r="E321">
        <v>0.24626999999999999</v>
      </c>
      <c r="F321">
        <v>35.653999329999998</v>
      </c>
      <c r="G321">
        <v>0.33217001000000002</v>
      </c>
      <c r="H321">
        <v>32.212001800000003</v>
      </c>
      <c r="J321" s="2">
        <f>TREND(Calibration!$A$2:$A$4,Calibration!$B$2:$B$4,C321)</f>
        <v>376.60974698439912</v>
      </c>
      <c r="K321" s="2">
        <f>TREND(Calibration!$A$2:$A$4,Calibration!$C$2:$C$4,E321)</f>
        <v>403.10842075839446</v>
      </c>
      <c r="L321" s="2">
        <f>TREND(Calibration!$A$2:$A$4,Calibration!$D$2:$D$4,G321)</f>
        <v>500.87285076607373</v>
      </c>
    </row>
    <row r="322" spans="1:12" x14ac:dyDescent="0.25">
      <c r="A322">
        <v>1600087</v>
      </c>
      <c r="B322">
        <v>14.350000380000001</v>
      </c>
      <c r="C322">
        <v>0.48230001</v>
      </c>
      <c r="D322">
        <v>29.291000369999999</v>
      </c>
      <c r="E322">
        <v>0.24615999999999999</v>
      </c>
      <c r="F322">
        <v>35.698001859999998</v>
      </c>
      <c r="G322">
        <v>0.33076</v>
      </c>
      <c r="H322">
        <v>32.219001769999998</v>
      </c>
      <c r="J322" s="2">
        <f>TREND(Calibration!$A$2:$A$4,Calibration!$B$2:$B$4,C322)</f>
        <v>379.00804326688046</v>
      </c>
      <c r="K322" s="2">
        <f>TREND(Calibration!$A$2:$A$4,Calibration!$C$2:$C$4,E322)</f>
        <v>402.26547048655425</v>
      </c>
      <c r="L322" s="2">
        <f>TREND(Calibration!$A$2:$A$4,Calibration!$D$2:$D$4,G322)</f>
        <v>494.58308754183918</v>
      </c>
    </row>
    <row r="323" spans="1:12" x14ac:dyDescent="0.25">
      <c r="A323">
        <v>1605087</v>
      </c>
      <c r="B323">
        <v>14.411000250000001</v>
      </c>
      <c r="C323">
        <v>0.48500000999999998</v>
      </c>
      <c r="D323">
        <v>29.274000170000001</v>
      </c>
      <c r="E323">
        <v>0.24621999</v>
      </c>
      <c r="F323">
        <v>35.691001890000003</v>
      </c>
      <c r="G323">
        <v>0.33524999</v>
      </c>
      <c r="H323">
        <v>32.097000119999997</v>
      </c>
      <c r="J323" s="2">
        <f>TREND(Calibration!$A$2:$A$4,Calibration!$B$2:$B$4,C323)</f>
        <v>380.97027973364862</v>
      </c>
      <c r="K323" s="2">
        <f>TREND(Calibration!$A$2:$A$4,Calibration!$C$2:$C$4,E323)</f>
        <v>402.72518491207893</v>
      </c>
      <c r="L323" s="2">
        <f>TREND(Calibration!$A$2:$A$4,Calibration!$D$2:$D$4,G323)</f>
        <v>514.61200505248098</v>
      </c>
    </row>
    <row r="324" spans="1:12" x14ac:dyDescent="0.25">
      <c r="A324">
        <v>1610087</v>
      </c>
      <c r="B324">
        <v>14.510999679999999</v>
      </c>
      <c r="C324">
        <v>0.47789999999999999</v>
      </c>
      <c r="D324">
        <v>29.343000409999998</v>
      </c>
      <c r="E324">
        <v>0.24621999</v>
      </c>
      <c r="F324">
        <v>35.661998750000002</v>
      </c>
      <c r="G324">
        <v>0.33189999999999997</v>
      </c>
      <c r="H324">
        <v>32.147998809999997</v>
      </c>
      <c r="J324" s="2">
        <f>TREND(Calibration!$A$2:$A$4,Calibration!$B$2:$B$4,C324)</f>
        <v>375.81031731275283</v>
      </c>
      <c r="K324" s="2">
        <f>TREND(Calibration!$A$2:$A$4,Calibration!$C$2:$C$4,E324)</f>
        <v>402.72518491207893</v>
      </c>
      <c r="L324" s="2">
        <f>TREND(Calibration!$A$2:$A$4,Calibration!$D$2:$D$4,G324)</f>
        <v>499.66839195501848</v>
      </c>
    </row>
    <row r="325" spans="1:12" x14ac:dyDescent="0.25">
      <c r="A325">
        <v>1615087</v>
      </c>
      <c r="B325">
        <v>14.63099957</v>
      </c>
      <c r="C325">
        <v>0.47899999999999998</v>
      </c>
      <c r="D325">
        <v>29.30800056</v>
      </c>
      <c r="E325">
        <v>0.24611000999999999</v>
      </c>
      <c r="F325">
        <v>35.694000240000001</v>
      </c>
      <c r="G325">
        <v>0.33173001000000002</v>
      </c>
      <c r="H325">
        <v>32.20299911</v>
      </c>
      <c r="J325" s="2">
        <f>TREND(Calibration!$A$2:$A$4,Calibration!$B$2:$B$4,C325)</f>
        <v>376.60974698439912</v>
      </c>
      <c r="K325" s="2">
        <f>TREND(Calibration!$A$2:$A$4,Calibration!$C$2:$C$4,E325)</f>
        <v>401.88238790392438</v>
      </c>
      <c r="L325" s="2">
        <f>TREND(Calibration!$A$2:$A$4,Calibration!$D$2:$D$4,G325)</f>
        <v>498.91010169432025</v>
      </c>
    </row>
    <row r="326" spans="1:12" x14ac:dyDescent="0.25">
      <c r="A326">
        <v>1620087</v>
      </c>
      <c r="B326">
        <v>14.647000309999999</v>
      </c>
      <c r="C326">
        <v>0.4844</v>
      </c>
      <c r="D326">
        <v>29.32900047</v>
      </c>
      <c r="E326">
        <v>0.24665000000000001</v>
      </c>
      <c r="F326">
        <v>35.7140007</v>
      </c>
      <c r="G326">
        <v>0.33114000999999998</v>
      </c>
      <c r="H326">
        <v>32.191001890000003</v>
      </c>
      <c r="J326" s="2">
        <f>TREND(Calibration!$A$2:$A$4,Calibration!$B$2:$B$4,C326)</f>
        <v>380.53421991793545</v>
      </c>
      <c r="K326" s="2">
        <f>TREND(Calibration!$A$2:$A$4,Calibration!$C$2:$C$4,E326)</f>
        <v>406.02043078838801</v>
      </c>
      <c r="L326" s="2">
        <f>TREND(Calibration!$A$2:$A$4,Calibration!$D$2:$D$4,G326)</f>
        <v>496.27823362083245</v>
      </c>
    </row>
    <row r="327" spans="1:12" x14ac:dyDescent="0.25">
      <c r="A327">
        <v>1625087</v>
      </c>
      <c r="B327">
        <v>14.58100033</v>
      </c>
      <c r="C327">
        <v>0.48550000999999998</v>
      </c>
      <c r="D327">
        <v>29.318000789999999</v>
      </c>
      <c r="E327">
        <v>0.24654000000000001</v>
      </c>
      <c r="F327">
        <v>35.719001769999998</v>
      </c>
      <c r="G327">
        <v>0.33107998999999999</v>
      </c>
      <c r="H327">
        <v>32.1570015</v>
      </c>
      <c r="J327" s="2">
        <f>TREND(Calibration!$A$2:$A$4,Calibration!$B$2:$B$4,C327)</f>
        <v>381.3336568571242</v>
      </c>
      <c r="K327" s="2">
        <f>TREND(Calibration!$A$2:$A$4,Calibration!$C$2:$C$4,E327)</f>
        <v>405.1774805165478</v>
      </c>
      <c r="L327" s="2">
        <f>TREND(Calibration!$A$2:$A$4,Calibration!$D$2:$D$4,G327)</f>
        <v>496.01049680427195</v>
      </c>
    </row>
    <row r="328" spans="1:12" x14ac:dyDescent="0.25">
      <c r="A328">
        <v>1630089</v>
      </c>
      <c r="B328">
        <v>14.454999920000001</v>
      </c>
      <c r="C328">
        <v>0.4677</v>
      </c>
      <c r="D328">
        <v>29.3409996</v>
      </c>
      <c r="E328">
        <v>0.24615999999999999</v>
      </c>
      <c r="F328">
        <v>35.665000919999997</v>
      </c>
      <c r="G328">
        <v>0.33151998999999999</v>
      </c>
      <c r="H328">
        <v>32.19900131</v>
      </c>
      <c r="J328" s="2">
        <f>TREND(Calibration!$A$2:$A$4,Calibration!$B$2:$B$4,C328)</f>
        <v>368.39742399385091</v>
      </c>
      <c r="K328" s="2">
        <f>TREND(Calibration!$A$2:$A$4,Calibration!$C$2:$C$4,E328)</f>
        <v>402.26547048655425</v>
      </c>
      <c r="L328" s="2">
        <f>TREND(Calibration!$A$2:$A$4,Calibration!$D$2:$D$4,G328)</f>
        <v>497.97324587602543</v>
      </c>
    </row>
    <row r="329" spans="1:12" x14ac:dyDescent="0.25">
      <c r="A329">
        <v>1635086</v>
      </c>
      <c r="B329">
        <v>14.32800007</v>
      </c>
      <c r="C329">
        <v>0.47899999999999998</v>
      </c>
      <c r="D329">
        <v>29.334999079999999</v>
      </c>
      <c r="E329">
        <v>0.24626999999999999</v>
      </c>
      <c r="F329">
        <v>35.737998959999999</v>
      </c>
      <c r="G329">
        <v>0.33162001000000002</v>
      </c>
      <c r="H329">
        <v>32.215000150000002</v>
      </c>
      <c r="J329" s="2">
        <f>TREND(Calibration!$A$2:$A$4,Calibration!$B$2:$B$4,C329)</f>
        <v>376.60974698439912</v>
      </c>
      <c r="K329" s="2">
        <f>TREND(Calibration!$A$2:$A$4,Calibration!$C$2:$C$4,E329)</f>
        <v>403.10842075839446</v>
      </c>
      <c r="L329" s="2">
        <f>TREND(Calibration!$A$2:$A$4,Calibration!$D$2:$D$4,G329)</f>
        <v>498.41941442638176</v>
      </c>
    </row>
    <row r="330" spans="1:12" x14ac:dyDescent="0.25">
      <c r="A330">
        <v>1640086</v>
      </c>
      <c r="B330">
        <v>14.239999770000001</v>
      </c>
      <c r="C330">
        <v>0.4844</v>
      </c>
      <c r="D330">
        <v>29.350000380000001</v>
      </c>
      <c r="E330">
        <v>0.24557000000000001</v>
      </c>
      <c r="F330">
        <v>35.743000029999997</v>
      </c>
      <c r="G330">
        <v>0.33844000000000002</v>
      </c>
      <c r="H330">
        <v>32.238998410000001</v>
      </c>
      <c r="J330" s="2">
        <f>TREND(Calibration!$A$2:$A$4,Calibration!$B$2:$B$4,C330)</f>
        <v>380.53421991793545</v>
      </c>
      <c r="K330" s="2">
        <f>TREND(Calibration!$A$2:$A$4,Calibration!$C$2:$C$4,E330)</f>
        <v>397.74419175577532</v>
      </c>
      <c r="L330" s="2">
        <f>TREND(Calibration!$A$2:$A$4,Calibration!$D$2:$D$4,G330)</f>
        <v>528.84198043062747</v>
      </c>
    </row>
    <row r="331" spans="1:12" x14ac:dyDescent="0.25">
      <c r="A331">
        <v>1645086</v>
      </c>
      <c r="B331">
        <v>14.18500042</v>
      </c>
      <c r="C331">
        <v>0.47520000000000001</v>
      </c>
      <c r="D331">
        <v>29.350000380000001</v>
      </c>
      <c r="E331">
        <v>0.24551999999999999</v>
      </c>
      <c r="F331">
        <v>35.695999149999999</v>
      </c>
      <c r="G331">
        <v>0.33853999000000001</v>
      </c>
      <c r="H331">
        <v>32.248001100000003</v>
      </c>
      <c r="J331" s="2">
        <f>TREND(Calibration!$A$2:$A$4,Calibration!$B$2:$B$4,C331)</f>
        <v>373.84808084598473</v>
      </c>
      <c r="K331" s="2">
        <f>TREND(Calibration!$A$2:$A$4,Calibration!$C$2:$C$4,E331)</f>
        <v>397.36103254130239</v>
      </c>
      <c r="L331" s="2">
        <f>TREND(Calibration!$A$2:$A$4,Calibration!$D$2:$D$4,G331)</f>
        <v>529.28801515718328</v>
      </c>
    </row>
    <row r="332" spans="1:12" x14ac:dyDescent="0.25">
      <c r="A332">
        <v>1650087</v>
      </c>
      <c r="B332">
        <v>14.211000439999999</v>
      </c>
      <c r="C332">
        <v>0.47520000000000001</v>
      </c>
      <c r="D332">
        <v>29.329999919999999</v>
      </c>
      <c r="E332">
        <v>0.24529999</v>
      </c>
      <c r="F332">
        <v>35.701999659999998</v>
      </c>
      <c r="G332">
        <v>0.33487001</v>
      </c>
      <c r="H332">
        <v>32.248001100000003</v>
      </c>
      <c r="J332" s="2">
        <f>TREND(Calibration!$A$2:$A$4,Calibration!$B$2:$B$4,C332)</f>
        <v>373.84808084598473</v>
      </c>
      <c r="K332" s="2">
        <f>TREND(Calibration!$A$2:$A$4,Calibration!$C$2:$C$4,E332)</f>
        <v>395.67505536577914</v>
      </c>
      <c r="L332" s="2">
        <f>TREND(Calibration!$A$2:$A$4,Calibration!$D$2:$D$4,G332)</f>
        <v>512.91699279728823</v>
      </c>
    </row>
    <row r="333" spans="1:12" x14ac:dyDescent="0.25">
      <c r="A333">
        <v>1655088</v>
      </c>
      <c r="B333">
        <v>14.27600002</v>
      </c>
      <c r="C333">
        <v>0.47360000000000002</v>
      </c>
      <c r="D333">
        <v>29.343000409999998</v>
      </c>
      <c r="E333">
        <v>0.24568000000000001</v>
      </c>
      <c r="F333">
        <v>35.701999659999998</v>
      </c>
      <c r="G333">
        <v>0.33243999000000002</v>
      </c>
      <c r="H333">
        <v>32.226001740000001</v>
      </c>
      <c r="J333" s="2">
        <f>TREND(Calibration!$A$2:$A$4,Calibration!$B$2:$B$4,C333)</f>
        <v>372.68527405086286</v>
      </c>
      <c r="K333" s="2">
        <f>TREND(Calibration!$A$2:$A$4,Calibration!$C$2:$C$4,E333)</f>
        <v>398.58714202761553</v>
      </c>
      <c r="L333" s="2">
        <f>TREND(Calibration!$A$2:$A$4,Calibration!$D$2:$D$4,G333)</f>
        <v>502.07717575332822</v>
      </c>
    </row>
    <row r="334" spans="1:12" x14ac:dyDescent="0.25">
      <c r="A334">
        <v>1660086</v>
      </c>
      <c r="B334">
        <v>14.35700035</v>
      </c>
      <c r="C334">
        <v>0.47310001000000002</v>
      </c>
      <c r="D334">
        <v>29.353000640000001</v>
      </c>
      <c r="E334">
        <v>0.24551999999999999</v>
      </c>
      <c r="F334">
        <v>35.69900131</v>
      </c>
      <c r="G334">
        <v>0.33000001000000001</v>
      </c>
      <c r="H334">
        <v>32.215999600000004</v>
      </c>
      <c r="J334" s="2">
        <f>TREND(Calibration!$A$2:$A$4,Calibration!$B$2:$B$4,C334)</f>
        <v>372.32190419492974</v>
      </c>
      <c r="K334" s="2">
        <f>TREND(Calibration!$A$2:$A$4,Calibration!$C$2:$C$4,E334)</f>
        <v>397.36103254130239</v>
      </c>
      <c r="L334" s="2">
        <f>TREND(Calibration!$A$2:$A$4,Calibration!$D$2:$D$4,G334)</f>
        <v>491.19292920765292</v>
      </c>
    </row>
    <row r="335" spans="1:12" x14ac:dyDescent="0.25">
      <c r="A335">
        <v>1665087</v>
      </c>
      <c r="B335">
        <v>14.411999700000001</v>
      </c>
      <c r="C335">
        <v>0.47899999999999998</v>
      </c>
      <c r="D335">
        <v>29.333000179999999</v>
      </c>
      <c r="E335">
        <v>0.24557000000000001</v>
      </c>
      <c r="F335">
        <v>35.721000670000002</v>
      </c>
      <c r="G335">
        <v>0.32508000999999997</v>
      </c>
      <c r="H335">
        <v>32.152000430000001</v>
      </c>
      <c r="J335" s="2">
        <f>TREND(Calibration!$A$2:$A$4,Calibration!$B$2:$B$4,C335)</f>
        <v>376.60974698439912</v>
      </c>
      <c r="K335" s="2">
        <f>TREND(Calibration!$A$2:$A$4,Calibration!$C$2:$C$4,E335)</f>
        <v>397.74419175577532</v>
      </c>
      <c r="L335" s="2">
        <f>TREND(Calibration!$A$2:$A$4,Calibration!$D$2:$D$4,G335)</f>
        <v>469.245825950773</v>
      </c>
    </row>
    <row r="336" spans="1:12" x14ac:dyDescent="0.25">
      <c r="A336">
        <v>1670086</v>
      </c>
      <c r="B336">
        <v>14.489999770000001</v>
      </c>
      <c r="C336">
        <v>0.48500000999999998</v>
      </c>
      <c r="D336">
        <v>29.333000179999999</v>
      </c>
      <c r="E336">
        <v>0.24568000000000001</v>
      </c>
      <c r="F336">
        <v>35.70500183</v>
      </c>
      <c r="G336">
        <v>0.32826999000000001</v>
      </c>
      <c r="H336">
        <v>32.136001589999999</v>
      </c>
      <c r="J336" s="2">
        <f>TREND(Calibration!$A$2:$A$4,Calibration!$B$2:$B$4,C336)</f>
        <v>380.97027973364862</v>
      </c>
      <c r="K336" s="2">
        <f>TREND(Calibration!$A$2:$A$4,Calibration!$C$2:$C$4,E336)</f>
        <v>398.58714202761553</v>
      </c>
      <c r="L336" s="2">
        <f>TREND(Calibration!$A$2:$A$4,Calibration!$D$2:$D$4,G336)</f>
        <v>483.47566750511896</v>
      </c>
    </row>
    <row r="337" spans="1:12" x14ac:dyDescent="0.25">
      <c r="A337">
        <v>1675086</v>
      </c>
      <c r="B337">
        <v>14.56099987</v>
      </c>
      <c r="C337">
        <v>0.4914</v>
      </c>
      <c r="D337">
        <v>29.343000409999998</v>
      </c>
      <c r="E337">
        <v>0.24557000000000001</v>
      </c>
      <c r="F337">
        <v>35.721000670000002</v>
      </c>
      <c r="G337">
        <v>0.32638001</v>
      </c>
      <c r="H337">
        <v>32.136001589999999</v>
      </c>
      <c r="J337" s="2">
        <f>TREND(Calibration!$A$2:$A$4,Calibration!$B$2:$B$4,C337)</f>
        <v>385.62149964659369</v>
      </c>
      <c r="K337" s="2">
        <f>TREND(Calibration!$A$2:$A$4,Calibration!$C$2:$C$4,E337)</f>
        <v>397.74419175577532</v>
      </c>
      <c r="L337" s="2">
        <f>TREND(Calibration!$A$2:$A$4,Calibration!$D$2:$D$4,G337)</f>
        <v>475.04485729913563</v>
      </c>
    </row>
    <row r="338" spans="1:12" x14ac:dyDescent="0.25">
      <c r="A338">
        <v>1680087</v>
      </c>
      <c r="B338">
        <v>14.54800034</v>
      </c>
      <c r="C338">
        <v>0.49090001</v>
      </c>
      <c r="D338">
        <v>29.350000380000001</v>
      </c>
      <c r="E338">
        <v>0.24562</v>
      </c>
      <c r="F338">
        <v>35.695999149999999</v>
      </c>
      <c r="G338">
        <v>0.32633001</v>
      </c>
      <c r="H338">
        <v>32.10400009</v>
      </c>
      <c r="J338" s="2">
        <f>TREND(Calibration!$A$2:$A$4,Calibration!$B$2:$B$4,C338)</f>
        <v>385.25812979066058</v>
      </c>
      <c r="K338" s="2">
        <f>TREND(Calibration!$A$2:$A$4,Calibration!$C$2:$C$4,E338)</f>
        <v>398.12735097024802</v>
      </c>
      <c r="L338" s="2">
        <f>TREND(Calibration!$A$2:$A$4,Calibration!$D$2:$D$4,G338)</f>
        <v>474.82181763189101</v>
      </c>
    </row>
    <row r="339" spans="1:12" x14ac:dyDescent="0.25">
      <c r="A339">
        <v>1685089</v>
      </c>
      <c r="B339">
        <v>14.477000240000001</v>
      </c>
      <c r="C339">
        <v>0.47789999999999999</v>
      </c>
      <c r="D339">
        <v>29.322000500000001</v>
      </c>
      <c r="E339">
        <v>0.24557000000000001</v>
      </c>
      <c r="F339">
        <v>35.662998199999997</v>
      </c>
      <c r="G339">
        <v>0.32486999</v>
      </c>
      <c r="H339">
        <v>32.255001069999999</v>
      </c>
      <c r="J339" s="2">
        <f>TREND(Calibration!$A$2:$A$4,Calibration!$B$2:$B$4,C339)</f>
        <v>375.81031731275283</v>
      </c>
      <c r="K339" s="2">
        <f>TREND(Calibration!$A$2:$A$4,Calibration!$C$2:$C$4,E339)</f>
        <v>397.74419175577532</v>
      </c>
      <c r="L339" s="2">
        <f>TREND(Calibration!$A$2:$A$4,Calibration!$D$2:$D$4,G339)</f>
        <v>468.30897013247841</v>
      </c>
    </row>
    <row r="340" spans="1:12" x14ac:dyDescent="0.25">
      <c r="A340">
        <v>1690087</v>
      </c>
      <c r="B340">
        <v>14.39299965</v>
      </c>
      <c r="C340">
        <v>0.48120001000000001</v>
      </c>
      <c r="D340">
        <v>29.315999980000001</v>
      </c>
      <c r="E340">
        <v>0.24557000000000001</v>
      </c>
      <c r="F340">
        <v>35.7140007</v>
      </c>
      <c r="G340">
        <v>0.32567998999999997</v>
      </c>
      <c r="H340">
        <v>32.171001429999997</v>
      </c>
      <c r="J340" s="2">
        <f>TREND(Calibration!$A$2:$A$4,Calibration!$B$2:$B$4,C340)</f>
        <v>378.20861359523423</v>
      </c>
      <c r="K340" s="2">
        <f>TREND(Calibration!$A$2:$A$4,Calibration!$C$2:$C$4,E340)</f>
        <v>397.74419175577532</v>
      </c>
      <c r="L340" s="2">
        <f>TREND(Calibration!$A$2:$A$4,Calibration!$D$2:$D$4,G340)</f>
        <v>471.92221274184271</v>
      </c>
    </row>
    <row r="341" spans="1:12" x14ac:dyDescent="0.25">
      <c r="A341">
        <v>1695086</v>
      </c>
      <c r="B341">
        <v>14.336000439999999</v>
      </c>
      <c r="C341">
        <v>0.49200000999999999</v>
      </c>
      <c r="D341">
        <v>29.31999969</v>
      </c>
      <c r="E341">
        <v>0.24589000999999999</v>
      </c>
      <c r="F341">
        <v>35.758998869999999</v>
      </c>
      <c r="G341">
        <v>0.32675999</v>
      </c>
      <c r="H341">
        <v>32.141998289999997</v>
      </c>
      <c r="J341" s="2">
        <f>TREND(Calibration!$A$2:$A$4,Calibration!$B$2:$B$4,C341)</f>
        <v>386.05755946230681</v>
      </c>
      <c r="K341" s="2">
        <f>TREND(Calibration!$A$2:$A$4,Calibration!$C$2:$C$4,E341)</f>
        <v>400.19648736024396</v>
      </c>
      <c r="L341" s="2">
        <f>TREND(Calibration!$A$2:$A$4,Calibration!$D$2:$D$4,G341)</f>
        <v>476.73986955432861</v>
      </c>
    </row>
    <row r="342" spans="1:12" x14ac:dyDescent="0.25">
      <c r="A342">
        <v>1700086</v>
      </c>
      <c r="B342">
        <v>14.2670002</v>
      </c>
      <c r="C342">
        <v>0.47850000999999998</v>
      </c>
      <c r="D342">
        <v>29.322000500000001</v>
      </c>
      <c r="E342">
        <v>0.24595</v>
      </c>
      <c r="F342">
        <v>35.701000209999997</v>
      </c>
      <c r="G342">
        <v>0.32670999000000001</v>
      </c>
      <c r="H342">
        <v>32.263999939999998</v>
      </c>
      <c r="J342" s="2">
        <f>TREND(Calibration!$A$2:$A$4,Calibration!$B$2:$B$4,C342)</f>
        <v>376.24637712846601</v>
      </c>
      <c r="K342" s="2">
        <f>TREND(Calibration!$A$2:$A$4,Calibration!$C$2:$C$4,E342)</f>
        <v>400.65620178576864</v>
      </c>
      <c r="L342" s="2">
        <f>TREND(Calibration!$A$2:$A$4,Calibration!$D$2:$D$4,G342)</f>
        <v>476.51682988708399</v>
      </c>
    </row>
    <row r="343" spans="1:12" x14ac:dyDescent="0.25">
      <c r="A343">
        <v>1705086</v>
      </c>
      <c r="B343">
        <v>14.248999599999999</v>
      </c>
      <c r="C343">
        <v>0.47739999999999999</v>
      </c>
      <c r="D343">
        <v>29.318000789999999</v>
      </c>
      <c r="E343">
        <v>0.24584</v>
      </c>
      <c r="F343">
        <v>35.701000209999997</v>
      </c>
      <c r="G343">
        <v>0.32649001</v>
      </c>
      <c r="H343">
        <v>32.22000122</v>
      </c>
      <c r="J343" s="2">
        <f>TREND(Calibration!$A$2:$A$4,Calibration!$B$2:$B$4,C343)</f>
        <v>375.44694018927726</v>
      </c>
      <c r="K343" s="2">
        <f>TREND(Calibration!$A$2:$A$4,Calibration!$C$2:$C$4,E343)</f>
        <v>399.81325151392844</v>
      </c>
      <c r="L343" s="2">
        <f>TREND(Calibration!$A$2:$A$4,Calibration!$D$2:$D$4,G343)</f>
        <v>475.53554456707411</v>
      </c>
    </row>
    <row r="344" spans="1:12" x14ac:dyDescent="0.25">
      <c r="A344">
        <v>1710086</v>
      </c>
      <c r="B344">
        <v>14.315999980000001</v>
      </c>
      <c r="C344">
        <v>0.48060000000000003</v>
      </c>
      <c r="D344">
        <v>29.278999330000001</v>
      </c>
      <c r="E344">
        <v>0.24584</v>
      </c>
      <c r="F344">
        <v>35.72000122</v>
      </c>
      <c r="G344">
        <v>0.32784000000000002</v>
      </c>
      <c r="H344">
        <v>32.22000122</v>
      </c>
      <c r="J344" s="2">
        <f>TREND(Calibration!$A$2:$A$4,Calibration!$B$2:$B$4,C344)</f>
        <v>377.77255377952105</v>
      </c>
      <c r="K344" s="2">
        <f>TREND(Calibration!$A$2:$A$4,Calibration!$C$2:$C$4,E344)</f>
        <v>399.81325151392844</v>
      </c>
      <c r="L344" s="2">
        <f>TREND(Calibration!$A$2:$A$4,Calibration!$D$2:$D$4,G344)</f>
        <v>481.55757097474793</v>
      </c>
    </row>
    <row r="345" spans="1:12" x14ac:dyDescent="0.25">
      <c r="A345">
        <v>1715087</v>
      </c>
      <c r="B345">
        <v>14.414999959999999</v>
      </c>
      <c r="C345">
        <v>0.48870000000000002</v>
      </c>
      <c r="D345">
        <v>29.294000629999999</v>
      </c>
      <c r="E345">
        <v>0.24660000000000001</v>
      </c>
      <c r="F345">
        <v>35.755001069999999</v>
      </c>
      <c r="G345">
        <v>0.33318998999999999</v>
      </c>
      <c r="H345">
        <v>32.201000209999997</v>
      </c>
      <c r="J345" s="2">
        <f>TREND(Calibration!$A$2:$A$4,Calibration!$B$2:$B$4,C345)</f>
        <v>383.65926317982553</v>
      </c>
      <c r="K345" s="2">
        <f>TREND(Calibration!$A$2:$A$4,Calibration!$C$2:$C$4,E345)</f>
        <v>405.63727157391531</v>
      </c>
      <c r="L345" s="2">
        <f>TREND(Calibration!$A$2:$A$4,Calibration!$D$2:$D$4,G345)</f>
        <v>505.42277076199889</v>
      </c>
    </row>
    <row r="346" spans="1:12" x14ac:dyDescent="0.25">
      <c r="A346">
        <v>1720087</v>
      </c>
      <c r="B346">
        <v>14.458999629999999</v>
      </c>
      <c r="C346">
        <v>0.48010001000000002</v>
      </c>
      <c r="D346">
        <v>29.325000760000002</v>
      </c>
      <c r="E346">
        <v>0.24660000000000001</v>
      </c>
      <c r="F346">
        <v>35.683998109999997</v>
      </c>
      <c r="G346">
        <v>0.32611001000000001</v>
      </c>
      <c r="H346">
        <v>32.150001529999997</v>
      </c>
      <c r="J346" s="2">
        <f>TREND(Calibration!$A$2:$A$4,Calibration!$B$2:$B$4,C346)</f>
        <v>377.40918392358793</v>
      </c>
      <c r="K346" s="2">
        <f>TREND(Calibration!$A$2:$A$4,Calibration!$C$2:$C$4,E346)</f>
        <v>405.63727157391531</v>
      </c>
      <c r="L346" s="2">
        <f>TREND(Calibration!$A$2:$A$4,Calibration!$D$2:$D$4,G346)</f>
        <v>473.84044309601427</v>
      </c>
    </row>
    <row r="347" spans="1:12" x14ac:dyDescent="0.25">
      <c r="A347">
        <v>1725090</v>
      </c>
      <c r="B347">
        <v>14.52900028</v>
      </c>
      <c r="C347">
        <v>0.48120001000000001</v>
      </c>
      <c r="D347">
        <v>29.29899979</v>
      </c>
      <c r="E347">
        <v>0.24654000000000001</v>
      </c>
      <c r="F347">
        <v>35.661998750000002</v>
      </c>
      <c r="G347">
        <v>0.32556998999999998</v>
      </c>
      <c r="H347">
        <v>32.118000029999997</v>
      </c>
      <c r="J347" s="2">
        <f>TREND(Calibration!$A$2:$A$4,Calibration!$B$2:$B$4,C347)</f>
        <v>378.20861359523423</v>
      </c>
      <c r="K347" s="2">
        <f>TREND(Calibration!$A$2:$A$4,Calibration!$C$2:$C$4,E347)</f>
        <v>405.1774805165478</v>
      </c>
      <c r="L347" s="2">
        <f>TREND(Calibration!$A$2:$A$4,Calibration!$D$2:$D$4,G347)</f>
        <v>471.43152547390423</v>
      </c>
    </row>
    <row r="348" spans="1:12" x14ac:dyDescent="0.25">
      <c r="A348">
        <v>1730086</v>
      </c>
      <c r="B348">
        <v>14.539999959999999</v>
      </c>
      <c r="C348">
        <v>0.47899999999999998</v>
      </c>
      <c r="D348">
        <v>29.306999210000001</v>
      </c>
      <c r="E348">
        <v>0.24621999</v>
      </c>
      <c r="F348">
        <v>35.623001100000003</v>
      </c>
      <c r="G348">
        <v>0.33210999000000002</v>
      </c>
      <c r="H348">
        <v>32.194999690000003</v>
      </c>
      <c r="J348" s="2">
        <f>TREND(Calibration!$A$2:$A$4,Calibration!$B$2:$B$4,C348)</f>
        <v>376.60974698439912</v>
      </c>
      <c r="K348" s="2">
        <f>TREND(Calibration!$A$2:$A$4,Calibration!$C$2:$C$4,E348)</f>
        <v>402.72518491207893</v>
      </c>
      <c r="L348" s="2">
        <f>TREND(Calibration!$A$2:$A$4,Calibration!$D$2:$D$4,G348)</f>
        <v>500.60511394951322</v>
      </c>
    </row>
    <row r="349" spans="1:12" x14ac:dyDescent="0.25">
      <c r="A349">
        <v>1735086</v>
      </c>
      <c r="B349">
        <v>14.50800037</v>
      </c>
      <c r="C349">
        <v>0.47420001000000001</v>
      </c>
      <c r="D349">
        <v>29.301000599999998</v>
      </c>
      <c r="E349">
        <v>0.24626999999999999</v>
      </c>
      <c r="F349">
        <v>35.667999270000003</v>
      </c>
      <c r="G349">
        <v>0.32800001000000001</v>
      </c>
      <c r="H349">
        <v>32.188999180000003</v>
      </c>
      <c r="J349" s="2">
        <f>TREND(Calibration!$A$2:$A$4,Calibration!$B$2:$B$4,C349)</f>
        <v>373.12133386657598</v>
      </c>
      <c r="K349" s="2">
        <f>TREND(Calibration!$A$2:$A$4,Calibration!$C$2:$C$4,E349)</f>
        <v>403.10842075839446</v>
      </c>
      <c r="L349" s="2">
        <f>TREND(Calibration!$A$2:$A$4,Calibration!$D$2:$D$4,G349)</f>
        <v>482.27134251786447</v>
      </c>
    </row>
    <row r="350" spans="1:12" x14ac:dyDescent="0.25">
      <c r="A350">
        <v>1740087</v>
      </c>
      <c r="B350">
        <v>14.43000031</v>
      </c>
      <c r="C350">
        <v>0.4914</v>
      </c>
      <c r="D350">
        <v>29.28100014</v>
      </c>
      <c r="E350">
        <v>0.24626999999999999</v>
      </c>
      <c r="F350">
        <v>35.7179985</v>
      </c>
      <c r="G350">
        <v>0.32724999999999999</v>
      </c>
      <c r="H350">
        <v>32.146999360000002</v>
      </c>
      <c r="J350" s="2">
        <f>TREND(Calibration!$A$2:$A$4,Calibration!$B$2:$B$4,C350)</f>
        <v>385.62149964659369</v>
      </c>
      <c r="K350" s="2">
        <f>TREND(Calibration!$A$2:$A$4,Calibration!$C$2:$C$4,E350)</f>
        <v>403.10842075839446</v>
      </c>
      <c r="L350" s="2">
        <f>TREND(Calibration!$A$2:$A$4,Calibration!$D$2:$D$4,G350)</f>
        <v>478.92570290126014</v>
      </c>
    </row>
    <row r="351" spans="1:12" x14ac:dyDescent="0.25">
      <c r="A351">
        <v>1745087</v>
      </c>
      <c r="B351">
        <v>14.30000019</v>
      </c>
      <c r="C351">
        <v>0.48820001000000002</v>
      </c>
      <c r="D351">
        <v>29.29700089</v>
      </c>
      <c r="E351">
        <v>0.24595</v>
      </c>
      <c r="F351">
        <v>35.667999270000003</v>
      </c>
      <c r="G351">
        <v>0.32670999000000001</v>
      </c>
      <c r="H351">
        <v>32.140998840000002</v>
      </c>
      <c r="J351" s="2">
        <f>TREND(Calibration!$A$2:$A$4,Calibration!$B$2:$B$4,C351)</f>
        <v>383.29589332389241</v>
      </c>
      <c r="K351" s="2">
        <f>TREND(Calibration!$A$2:$A$4,Calibration!$C$2:$C$4,E351)</f>
        <v>400.65620178576864</v>
      </c>
      <c r="L351" s="2">
        <f>TREND(Calibration!$A$2:$A$4,Calibration!$D$2:$D$4,G351)</f>
        <v>476.51682988708399</v>
      </c>
    </row>
    <row r="352" spans="1:12" x14ac:dyDescent="0.25">
      <c r="A352">
        <v>1750087</v>
      </c>
      <c r="B352">
        <v>14.17399979</v>
      </c>
      <c r="C352">
        <v>0.48120001000000001</v>
      </c>
      <c r="D352">
        <v>29.294000629999999</v>
      </c>
      <c r="E352">
        <v>0.24589000999999999</v>
      </c>
      <c r="F352">
        <v>35.619998930000001</v>
      </c>
      <c r="G352">
        <v>0.32562000000000002</v>
      </c>
      <c r="H352">
        <v>32.104999540000001</v>
      </c>
      <c r="J352" s="2">
        <f>TREND(Calibration!$A$2:$A$4,Calibration!$B$2:$B$4,C352)</f>
        <v>378.20861359523423</v>
      </c>
      <c r="K352" s="2">
        <f>TREND(Calibration!$A$2:$A$4,Calibration!$C$2:$C$4,E352)</f>
        <v>400.19648736024396</v>
      </c>
      <c r="L352" s="2">
        <f>TREND(Calibration!$A$2:$A$4,Calibration!$D$2:$D$4,G352)</f>
        <v>471.65460974908274</v>
      </c>
    </row>
    <row r="353" spans="1:12" x14ac:dyDescent="0.25">
      <c r="A353">
        <v>1755087</v>
      </c>
      <c r="B353">
        <v>14.144000050000001</v>
      </c>
      <c r="C353">
        <v>0.48170000000000002</v>
      </c>
      <c r="D353">
        <v>29.294000629999999</v>
      </c>
      <c r="E353">
        <v>0.24589000999999999</v>
      </c>
      <c r="F353">
        <v>35.658000950000002</v>
      </c>
      <c r="G353">
        <v>0.32876</v>
      </c>
      <c r="H353">
        <v>32.108001710000003</v>
      </c>
      <c r="J353" s="2">
        <f>TREND(Calibration!$A$2:$A$4,Calibration!$B$2:$B$4,C353)</f>
        <v>378.57198345116734</v>
      </c>
      <c r="K353" s="2">
        <f>TREND(Calibration!$A$2:$A$4,Calibration!$C$2:$C$4,E353)</f>
        <v>400.19648736024396</v>
      </c>
      <c r="L353" s="2">
        <f>TREND(Calibration!$A$2:$A$4,Calibration!$D$2:$D$4,G353)</f>
        <v>485.66150085205049</v>
      </c>
    </row>
    <row r="354" spans="1:12" x14ac:dyDescent="0.25">
      <c r="A354">
        <v>1760087</v>
      </c>
      <c r="B354">
        <v>14.18000031</v>
      </c>
      <c r="C354">
        <v>0.48930001000000001</v>
      </c>
      <c r="D354">
        <v>29.29700089</v>
      </c>
      <c r="E354">
        <v>0.24568000000000001</v>
      </c>
      <c r="F354">
        <v>35.673999790000003</v>
      </c>
      <c r="G354">
        <v>0.32567998999999997</v>
      </c>
      <c r="H354">
        <v>32.120998380000003</v>
      </c>
      <c r="J354" s="2">
        <f>TREND(Calibration!$A$2:$A$4,Calibration!$B$2:$B$4,C354)</f>
        <v>384.09532299553871</v>
      </c>
      <c r="K354" s="2">
        <f>TREND(Calibration!$A$2:$A$4,Calibration!$C$2:$C$4,E354)</f>
        <v>398.58714202761553</v>
      </c>
      <c r="L354" s="2">
        <f>TREND(Calibration!$A$2:$A$4,Calibration!$D$2:$D$4,G354)</f>
        <v>471.92221274184271</v>
      </c>
    </row>
    <row r="355" spans="1:12" x14ac:dyDescent="0.25">
      <c r="A355">
        <v>1765088</v>
      </c>
      <c r="B355">
        <v>14.26799965</v>
      </c>
      <c r="C355">
        <v>0.4914</v>
      </c>
      <c r="D355">
        <v>29.288000109999999</v>
      </c>
      <c r="E355">
        <v>0.24557000000000001</v>
      </c>
      <c r="F355">
        <v>35.695999149999999</v>
      </c>
      <c r="G355">
        <v>0.32453999</v>
      </c>
      <c r="H355">
        <v>32.085998539999999</v>
      </c>
      <c r="J355" s="2">
        <f>TREND(Calibration!$A$2:$A$4,Calibration!$B$2:$B$4,C355)</f>
        <v>385.62149964659369</v>
      </c>
      <c r="K355" s="2">
        <f>TREND(Calibration!$A$2:$A$4,Calibration!$C$2:$C$4,E355)</f>
        <v>397.74419175577532</v>
      </c>
      <c r="L355" s="2">
        <f>TREND(Calibration!$A$2:$A$4,Calibration!$D$2:$D$4,G355)</f>
        <v>466.83690832866318</v>
      </c>
    </row>
    <row r="356" spans="1:12" x14ac:dyDescent="0.25">
      <c r="A356">
        <v>1770086</v>
      </c>
      <c r="B356">
        <v>14.34599972</v>
      </c>
      <c r="C356">
        <v>0.48500000999999998</v>
      </c>
      <c r="D356">
        <v>29.288000109999999</v>
      </c>
      <c r="E356">
        <v>0.24568000000000001</v>
      </c>
      <c r="F356">
        <v>35.636001589999999</v>
      </c>
      <c r="G356">
        <v>0.32606000000000002</v>
      </c>
      <c r="H356">
        <v>32.085998539999999</v>
      </c>
      <c r="J356" s="2">
        <f>TREND(Calibration!$A$2:$A$4,Calibration!$B$2:$B$4,C356)</f>
        <v>380.97027973364862</v>
      </c>
      <c r="K356" s="2">
        <f>TREND(Calibration!$A$2:$A$4,Calibration!$C$2:$C$4,E356)</f>
        <v>398.58714202761553</v>
      </c>
      <c r="L356" s="2">
        <f>TREND(Calibration!$A$2:$A$4,Calibration!$D$2:$D$4,G356)</f>
        <v>473.61735882083599</v>
      </c>
    </row>
    <row r="357" spans="1:12" x14ac:dyDescent="0.25">
      <c r="A357">
        <v>1775087</v>
      </c>
      <c r="B357">
        <v>14.420000079999999</v>
      </c>
      <c r="C357">
        <v>0.48599999999999999</v>
      </c>
      <c r="D357">
        <v>29.26199913</v>
      </c>
      <c r="E357">
        <v>0.24562</v>
      </c>
      <c r="F357">
        <v>35.671001429999997</v>
      </c>
      <c r="G357">
        <v>0.32530000999999997</v>
      </c>
      <c r="H357">
        <v>32.091999049999998</v>
      </c>
      <c r="J357" s="2">
        <f>TREND(Calibration!$A$2:$A$4,Calibration!$B$2:$B$4,C357)</f>
        <v>381.69702671305731</v>
      </c>
      <c r="K357" s="2">
        <f>TREND(Calibration!$A$2:$A$4,Calibration!$C$2:$C$4,E357)</f>
        <v>398.12735097024802</v>
      </c>
      <c r="L357" s="2">
        <f>TREND(Calibration!$A$2:$A$4,Calibration!$D$2:$D$4,G357)</f>
        <v>470.22720048664974</v>
      </c>
    </row>
    <row r="358" spans="1:12" x14ac:dyDescent="0.25">
      <c r="A358">
        <v>1780086</v>
      </c>
      <c r="B358">
        <v>14.46899986</v>
      </c>
      <c r="C358">
        <v>0.4844</v>
      </c>
      <c r="D358">
        <v>29.284999849999998</v>
      </c>
      <c r="E358">
        <v>0.24551999999999999</v>
      </c>
      <c r="F358">
        <v>35.645000459999999</v>
      </c>
      <c r="G358">
        <v>0.32286999</v>
      </c>
      <c r="H358">
        <v>32.073001859999998</v>
      </c>
      <c r="J358" s="2">
        <f>TREND(Calibration!$A$2:$A$4,Calibration!$B$2:$B$4,C358)</f>
        <v>380.53421991793545</v>
      </c>
      <c r="K358" s="2">
        <f>TREND(Calibration!$A$2:$A$4,Calibration!$C$2:$C$4,E358)</f>
        <v>397.36103254130239</v>
      </c>
      <c r="L358" s="2">
        <f>TREND(Calibration!$A$2:$A$4,Calibration!$D$2:$D$4,G358)</f>
        <v>459.38738344268972</v>
      </c>
    </row>
    <row r="359" spans="1:12" x14ac:dyDescent="0.25">
      <c r="A359">
        <v>1785087</v>
      </c>
      <c r="B359">
        <v>14.505000109999999</v>
      </c>
      <c r="C359">
        <v>0.48599999999999999</v>
      </c>
      <c r="D359">
        <v>29.277999879999999</v>
      </c>
      <c r="E359">
        <v>0.24562</v>
      </c>
      <c r="F359">
        <v>35.658000950000002</v>
      </c>
      <c r="G359">
        <v>0.32318999999999998</v>
      </c>
      <c r="H359">
        <v>32.060001370000002</v>
      </c>
      <c r="J359" s="2">
        <f>TREND(Calibration!$A$2:$A$4,Calibration!$B$2:$B$4,C359)</f>
        <v>381.69702671305731</v>
      </c>
      <c r="K359" s="2">
        <f>TREND(Calibration!$A$2:$A$4,Calibration!$C$2:$C$4,E359)</f>
        <v>398.12735097024802</v>
      </c>
      <c r="L359" s="2">
        <f>TREND(Calibration!$A$2:$A$4,Calibration!$D$2:$D$4,G359)</f>
        <v>460.81488192098936</v>
      </c>
    </row>
    <row r="360" spans="1:12" x14ac:dyDescent="0.25">
      <c r="A360">
        <v>1790087</v>
      </c>
      <c r="B360">
        <v>14.48499966</v>
      </c>
      <c r="C360">
        <v>0.48930001000000001</v>
      </c>
      <c r="D360">
        <v>29.288000109999999</v>
      </c>
      <c r="E360">
        <v>0.24557000000000001</v>
      </c>
      <c r="F360">
        <v>35.673999790000003</v>
      </c>
      <c r="G360">
        <v>0.32264999</v>
      </c>
      <c r="H360">
        <v>32.120998380000003</v>
      </c>
      <c r="J360" s="2">
        <f>TREND(Calibration!$A$2:$A$4,Calibration!$B$2:$B$4,C360)</f>
        <v>384.09532299553871</v>
      </c>
      <c r="K360" s="2">
        <f>TREND(Calibration!$A$2:$A$4,Calibration!$C$2:$C$4,E360)</f>
        <v>397.74419175577532</v>
      </c>
      <c r="L360" s="2">
        <f>TREND(Calibration!$A$2:$A$4,Calibration!$D$2:$D$4,G360)</f>
        <v>458.40600890681299</v>
      </c>
    </row>
    <row r="361" spans="1:12" x14ac:dyDescent="0.25">
      <c r="A361">
        <v>1795086</v>
      </c>
      <c r="B361">
        <v>14.37800026</v>
      </c>
      <c r="C361">
        <v>0.48820001000000002</v>
      </c>
      <c r="D361">
        <v>29.277999879999999</v>
      </c>
      <c r="E361">
        <v>0.24557000000000001</v>
      </c>
      <c r="F361">
        <v>35.693000789999999</v>
      </c>
      <c r="G361">
        <v>0.32161999000000002</v>
      </c>
      <c r="H361">
        <v>32.073001859999998</v>
      </c>
      <c r="J361" s="2">
        <f>TREND(Calibration!$A$2:$A$4,Calibration!$B$2:$B$4,C361)</f>
        <v>383.29589332389241</v>
      </c>
      <c r="K361" s="2">
        <f>TREND(Calibration!$A$2:$A$4,Calibration!$C$2:$C$4,E361)</f>
        <v>397.74419175577532</v>
      </c>
      <c r="L361" s="2">
        <f>TREND(Calibration!$A$2:$A$4,Calibration!$D$2:$D$4,G361)</f>
        <v>453.81139176157194</v>
      </c>
    </row>
    <row r="362" spans="1:12" x14ac:dyDescent="0.25">
      <c r="A362">
        <v>1800087</v>
      </c>
      <c r="B362">
        <v>14.25800037</v>
      </c>
      <c r="C362">
        <v>0.48930001000000001</v>
      </c>
      <c r="D362">
        <v>29.268999099999998</v>
      </c>
      <c r="E362">
        <v>0.24557000000000001</v>
      </c>
      <c r="F362">
        <v>35.69900131</v>
      </c>
      <c r="G362">
        <v>0.32080998999999999</v>
      </c>
      <c r="H362">
        <v>32.102001190000003</v>
      </c>
      <c r="J362" s="2">
        <f>TREND(Calibration!$A$2:$A$4,Calibration!$B$2:$B$4,C362)</f>
        <v>384.09532299553871</v>
      </c>
      <c r="K362" s="2">
        <f>TREND(Calibration!$A$2:$A$4,Calibration!$C$2:$C$4,E362)</f>
        <v>397.74419175577532</v>
      </c>
      <c r="L362" s="2">
        <f>TREND(Calibration!$A$2:$A$4,Calibration!$D$2:$D$4,G362)</f>
        <v>450.19814915220741</v>
      </c>
    </row>
    <row r="363" spans="1:12" x14ac:dyDescent="0.25">
      <c r="A363">
        <v>1805088</v>
      </c>
      <c r="B363">
        <v>14.222000120000001</v>
      </c>
      <c r="C363">
        <v>0.48280001</v>
      </c>
      <c r="D363">
        <v>29.271999359999999</v>
      </c>
      <c r="E363">
        <v>0.24557000000000001</v>
      </c>
      <c r="F363">
        <v>35.673999790000003</v>
      </c>
      <c r="G363">
        <v>0.32080998999999999</v>
      </c>
      <c r="H363">
        <v>32.166000369999999</v>
      </c>
      <c r="J363" s="2">
        <f>TREND(Calibration!$A$2:$A$4,Calibration!$B$2:$B$4,C363)</f>
        <v>379.37142039035609</v>
      </c>
      <c r="K363" s="2">
        <f>TREND(Calibration!$A$2:$A$4,Calibration!$C$2:$C$4,E363)</f>
        <v>397.74419175577532</v>
      </c>
      <c r="L363" s="2">
        <f>TREND(Calibration!$A$2:$A$4,Calibration!$D$2:$D$4,G363)</f>
        <v>450.19814915220741</v>
      </c>
    </row>
    <row r="364" spans="1:12" x14ac:dyDescent="0.25">
      <c r="A364">
        <v>1810086</v>
      </c>
      <c r="B364">
        <v>14.192999840000001</v>
      </c>
      <c r="C364">
        <v>0.48980001000000001</v>
      </c>
      <c r="D364">
        <v>29.256000520000001</v>
      </c>
      <c r="E364">
        <v>0.24562</v>
      </c>
      <c r="F364">
        <v>35.708999630000001</v>
      </c>
      <c r="G364">
        <v>0.31924998999999998</v>
      </c>
      <c r="H364">
        <v>32.137001040000001</v>
      </c>
      <c r="J364" s="2">
        <f>TREND(Calibration!$A$2:$A$4,Calibration!$B$2:$B$4,C364)</f>
        <v>384.45870011901428</v>
      </c>
      <c r="K364" s="2">
        <f>TREND(Calibration!$A$2:$A$4,Calibration!$C$2:$C$4,E364)</f>
        <v>398.12735097024802</v>
      </c>
      <c r="L364" s="2">
        <f>TREND(Calibration!$A$2:$A$4,Calibration!$D$2:$D$4,G364)</f>
        <v>443.23931153417243</v>
      </c>
    </row>
    <row r="365" spans="1:12" x14ac:dyDescent="0.25">
      <c r="A365">
        <v>1815086</v>
      </c>
      <c r="B365">
        <v>14.255000109999999</v>
      </c>
      <c r="C365">
        <v>0.49309998999999999</v>
      </c>
      <c r="D365">
        <v>29.26499939</v>
      </c>
      <c r="E365">
        <v>0.24557000000000001</v>
      </c>
      <c r="F365">
        <v>35.706001280000002</v>
      </c>
      <c r="G365">
        <v>0.31827</v>
      </c>
      <c r="H365">
        <v>32.125</v>
      </c>
      <c r="J365" s="2">
        <f>TREND(Calibration!$A$2:$A$4,Calibration!$B$2:$B$4,C365)</f>
        <v>386.85697459886819</v>
      </c>
      <c r="K365" s="2">
        <f>TREND(Calibration!$A$2:$A$4,Calibration!$C$2:$C$4,E365)</f>
        <v>397.74419175577532</v>
      </c>
      <c r="L365" s="2">
        <f>TREND(Calibration!$A$2:$A$4,Calibration!$D$2:$D$4,G365)</f>
        <v>438.86777866410944</v>
      </c>
    </row>
    <row r="366" spans="1:12" x14ac:dyDescent="0.25">
      <c r="A366">
        <v>1820087</v>
      </c>
      <c r="B366">
        <v>14.2840004</v>
      </c>
      <c r="C366">
        <v>0.48280001</v>
      </c>
      <c r="D366">
        <v>29.259000780000001</v>
      </c>
      <c r="E366">
        <v>0.24551999999999999</v>
      </c>
      <c r="F366">
        <v>35.641998289999997</v>
      </c>
      <c r="G366">
        <v>0.32486999</v>
      </c>
      <c r="H366">
        <v>32.181999210000001</v>
      </c>
      <c r="J366" s="2">
        <f>TREND(Calibration!$A$2:$A$4,Calibration!$B$2:$B$4,C366)</f>
        <v>379.37142039035609</v>
      </c>
      <c r="K366" s="2">
        <f>TREND(Calibration!$A$2:$A$4,Calibration!$C$2:$C$4,E366)</f>
        <v>397.36103254130239</v>
      </c>
      <c r="L366" s="2">
        <f>TREND(Calibration!$A$2:$A$4,Calibration!$D$2:$D$4,G366)</f>
        <v>468.30897013247841</v>
      </c>
    </row>
    <row r="367" spans="1:12" x14ac:dyDescent="0.25">
      <c r="A367">
        <v>1825086</v>
      </c>
      <c r="B367">
        <v>14.385000229999999</v>
      </c>
      <c r="C367">
        <v>0.49520001000000002</v>
      </c>
      <c r="D367">
        <v>29.26199913</v>
      </c>
      <c r="E367">
        <v>0.24557000000000001</v>
      </c>
      <c r="F367">
        <v>35.708999630000001</v>
      </c>
      <c r="G367">
        <v>0.32113998999999999</v>
      </c>
      <c r="H367">
        <v>32.146999360000002</v>
      </c>
      <c r="J367" s="2">
        <f>TREND(Calibration!$A$2:$A$4,Calibration!$B$2:$B$4,C367)</f>
        <v>388.3831730525506</v>
      </c>
      <c r="K367" s="2">
        <f>TREND(Calibration!$A$2:$A$4,Calibration!$C$2:$C$4,E367)</f>
        <v>397.74419175577532</v>
      </c>
      <c r="L367" s="2">
        <f>TREND(Calibration!$A$2:$A$4,Calibration!$D$2:$D$4,G367)</f>
        <v>451.67021095602263</v>
      </c>
    </row>
    <row r="368" spans="1:12" x14ac:dyDescent="0.25">
      <c r="A368">
        <v>1830086</v>
      </c>
      <c r="B368">
        <v>14.475000380000001</v>
      </c>
      <c r="C368">
        <v>0.49309998999999999</v>
      </c>
      <c r="D368">
        <v>29.268999099999998</v>
      </c>
      <c r="E368">
        <v>0.24557000000000001</v>
      </c>
      <c r="F368">
        <v>35.715000150000002</v>
      </c>
      <c r="G368">
        <v>0.32071</v>
      </c>
      <c r="H368">
        <v>32.179000850000001</v>
      </c>
      <c r="J368" s="2">
        <f>TREND(Calibration!$A$2:$A$4,Calibration!$B$2:$B$4,C368)</f>
        <v>386.85697459886819</v>
      </c>
      <c r="K368" s="2">
        <f>TREND(Calibration!$A$2:$A$4,Calibration!$C$2:$C$4,E368)</f>
        <v>397.74419175577532</v>
      </c>
      <c r="L368" s="2">
        <f>TREND(Calibration!$A$2:$A$4,Calibration!$D$2:$D$4,G368)</f>
        <v>449.7521144256516</v>
      </c>
    </row>
    <row r="369" spans="1:12" x14ac:dyDescent="0.25">
      <c r="A369">
        <v>1835087</v>
      </c>
      <c r="B369">
        <v>14.553000450000001</v>
      </c>
      <c r="C369">
        <v>0.49250000999999999</v>
      </c>
      <c r="D369">
        <v>29.26499939</v>
      </c>
      <c r="E369">
        <v>0.24535000000000001</v>
      </c>
      <c r="F369">
        <v>35.694999690000003</v>
      </c>
      <c r="G369">
        <v>0.31946000000000002</v>
      </c>
      <c r="H369">
        <v>32.147998809999997</v>
      </c>
      <c r="J369" s="2">
        <f>TREND(Calibration!$A$2:$A$4,Calibration!$B$2:$B$4,C369)</f>
        <v>386.42093658578244</v>
      </c>
      <c r="K369" s="2">
        <f>TREND(Calibration!$A$2:$A$4,Calibration!$C$2:$C$4,E369)</f>
        <v>396.0582912120949</v>
      </c>
      <c r="L369" s="2">
        <f>TREND(Calibration!$A$2:$A$4,Calibration!$D$2:$D$4,G369)</f>
        <v>444.17612274453381</v>
      </c>
    </row>
    <row r="370" spans="1:12" x14ac:dyDescent="0.25">
      <c r="A370">
        <v>1840086</v>
      </c>
      <c r="B370">
        <v>14.6079998</v>
      </c>
      <c r="C370">
        <v>0.48930001000000001</v>
      </c>
      <c r="D370">
        <v>29.292999269999999</v>
      </c>
      <c r="E370">
        <v>0.24557000000000001</v>
      </c>
      <c r="F370">
        <v>35.712001800000003</v>
      </c>
      <c r="G370">
        <v>0.31952000000000003</v>
      </c>
      <c r="H370">
        <v>32.146999360000002</v>
      </c>
      <c r="J370" s="2">
        <f>TREND(Calibration!$A$2:$A$4,Calibration!$B$2:$B$4,C370)</f>
        <v>384.09532299553871</v>
      </c>
      <c r="K370" s="2">
        <f>TREND(Calibration!$A$2:$A$4,Calibration!$C$2:$C$4,E370)</f>
        <v>397.74419175577532</v>
      </c>
      <c r="L370" s="2">
        <f>TREND(Calibration!$A$2:$A$4,Calibration!$D$2:$D$4,G370)</f>
        <v>444.44377034522745</v>
      </c>
    </row>
    <row r="371" spans="1:12" x14ac:dyDescent="0.25">
      <c r="A371">
        <v>1845096</v>
      </c>
      <c r="B371">
        <v>14.52900028</v>
      </c>
      <c r="C371">
        <v>0.47739999999999999</v>
      </c>
      <c r="D371">
        <v>29.320999149999999</v>
      </c>
      <c r="E371">
        <v>0.24551999999999999</v>
      </c>
      <c r="F371">
        <v>35.66999817</v>
      </c>
      <c r="G371">
        <v>0.32129999999999997</v>
      </c>
      <c r="H371">
        <v>32.083000179999999</v>
      </c>
      <c r="J371" s="2">
        <f>TREND(Calibration!$A$2:$A$4,Calibration!$B$2:$B$4,C371)</f>
        <v>375.44694018927726</v>
      </c>
      <c r="K371" s="2">
        <f>TREND(Calibration!$A$2:$A$4,Calibration!$C$2:$C$4,E371)</f>
        <v>397.36103254130239</v>
      </c>
      <c r="L371" s="2">
        <f>TREND(Calibration!$A$2:$A$4,Calibration!$D$2:$D$4,G371)</f>
        <v>452.38398249913917</v>
      </c>
    </row>
    <row r="372" spans="1:12" x14ac:dyDescent="0.25">
      <c r="A372">
        <v>1850087</v>
      </c>
      <c r="B372">
        <v>14.50899982</v>
      </c>
      <c r="C372">
        <v>0.48660001000000003</v>
      </c>
      <c r="D372">
        <v>29.29700089</v>
      </c>
      <c r="E372">
        <v>0.24557000000000001</v>
      </c>
      <c r="F372">
        <v>35.75</v>
      </c>
      <c r="G372">
        <v>0.31686999999999999</v>
      </c>
      <c r="H372">
        <v>32.162998199999997</v>
      </c>
      <c r="J372" s="2">
        <f>TREND(Calibration!$A$2:$A$4,Calibration!$B$2:$B$4,C372)</f>
        <v>382.13308652877055</v>
      </c>
      <c r="K372" s="2">
        <f>TREND(Calibration!$A$2:$A$4,Calibration!$C$2:$C$4,E372)</f>
        <v>397.74419175577532</v>
      </c>
      <c r="L372" s="2">
        <f>TREND(Calibration!$A$2:$A$4,Calibration!$D$2:$D$4,G372)</f>
        <v>432.62266798125756</v>
      </c>
    </row>
    <row r="373" spans="1:12" x14ac:dyDescent="0.25">
      <c r="A373">
        <v>1855086</v>
      </c>
      <c r="B373">
        <v>14.350000380000001</v>
      </c>
      <c r="C373">
        <v>0.4914</v>
      </c>
      <c r="D373">
        <v>29.333999630000001</v>
      </c>
      <c r="E373">
        <v>0.24529999</v>
      </c>
      <c r="F373">
        <v>35.763999939999998</v>
      </c>
      <c r="G373">
        <v>0.32351999999999997</v>
      </c>
      <c r="H373">
        <v>32.131999970000003</v>
      </c>
      <c r="J373" s="2">
        <f>TREND(Calibration!$A$2:$A$4,Calibration!$B$2:$B$4,C373)</f>
        <v>385.62149964659369</v>
      </c>
      <c r="K373" s="2">
        <f>TREND(Calibration!$A$2:$A$4,Calibration!$C$2:$C$4,E373)</f>
        <v>395.67505536577914</v>
      </c>
      <c r="L373" s="2">
        <f>TREND(Calibration!$A$2:$A$4,Calibration!$D$2:$D$4,G373)</f>
        <v>462.28694372480436</v>
      </c>
    </row>
    <row r="374" spans="1:12" x14ac:dyDescent="0.25">
      <c r="A374">
        <v>1860086</v>
      </c>
      <c r="B374">
        <v>14.25899982</v>
      </c>
      <c r="C374">
        <v>0.49409999999999998</v>
      </c>
      <c r="D374">
        <v>29.347000120000001</v>
      </c>
      <c r="E374">
        <v>0.24525</v>
      </c>
      <c r="F374">
        <v>35.719001769999998</v>
      </c>
      <c r="G374">
        <v>0.32361999000000002</v>
      </c>
      <c r="H374">
        <v>32.103000639999998</v>
      </c>
      <c r="J374" s="2">
        <f>TREND(Calibration!$A$2:$A$4,Calibration!$B$2:$B$4,C374)</f>
        <v>387.58373611336185</v>
      </c>
      <c r="K374" s="2">
        <f>TREND(Calibration!$A$2:$A$4,Calibration!$C$2:$C$4,E374)</f>
        <v>395.29197278314928</v>
      </c>
      <c r="L374" s="2">
        <f>TREND(Calibration!$A$2:$A$4,Calibration!$D$2:$D$4,G374)</f>
        <v>462.73297845136062</v>
      </c>
    </row>
    <row r="375" spans="1:12" x14ac:dyDescent="0.25">
      <c r="A375">
        <v>1865086</v>
      </c>
      <c r="B375">
        <v>14.225999829999999</v>
      </c>
      <c r="C375">
        <v>0.48599999999999999</v>
      </c>
      <c r="D375">
        <v>29.35899925</v>
      </c>
      <c r="E375">
        <v>0.24529999</v>
      </c>
      <c r="F375">
        <v>35.729999540000001</v>
      </c>
      <c r="G375">
        <v>0.31924998999999998</v>
      </c>
      <c r="H375">
        <v>32.159000399999996</v>
      </c>
      <c r="J375" s="2">
        <f>TREND(Calibration!$A$2:$A$4,Calibration!$B$2:$B$4,C375)</f>
        <v>381.69702671305731</v>
      </c>
      <c r="K375" s="2">
        <f>TREND(Calibration!$A$2:$A$4,Calibration!$C$2:$C$4,E375)</f>
        <v>395.67505536577914</v>
      </c>
      <c r="L375" s="2">
        <f>TREND(Calibration!$A$2:$A$4,Calibration!$D$2:$D$4,G375)</f>
        <v>443.23931153417243</v>
      </c>
    </row>
    <row r="376" spans="1:12" x14ac:dyDescent="0.25">
      <c r="A376">
        <v>1870087</v>
      </c>
      <c r="B376">
        <v>14.303999900000001</v>
      </c>
      <c r="C376">
        <v>0.48980001000000001</v>
      </c>
      <c r="D376">
        <v>29.367000579999999</v>
      </c>
      <c r="E376">
        <v>0.24562</v>
      </c>
      <c r="F376">
        <v>35.755001069999999</v>
      </c>
      <c r="G376">
        <v>0.31832999000000001</v>
      </c>
      <c r="H376">
        <v>32.131000520000001</v>
      </c>
      <c r="J376" s="2">
        <f>TREND(Calibration!$A$2:$A$4,Calibration!$B$2:$B$4,C376)</f>
        <v>384.45870011901428</v>
      </c>
      <c r="K376" s="2">
        <f>TREND(Calibration!$A$2:$A$4,Calibration!$C$2:$C$4,E376)</f>
        <v>398.12735097024802</v>
      </c>
      <c r="L376" s="2">
        <f>TREND(Calibration!$A$2:$A$4,Calibration!$D$2:$D$4,G376)</f>
        <v>439.13538165686987</v>
      </c>
    </row>
    <row r="377" spans="1:12" x14ac:dyDescent="0.25">
      <c r="A377">
        <v>1875087</v>
      </c>
      <c r="B377">
        <v>14.375</v>
      </c>
      <c r="C377">
        <v>0.48599999999999999</v>
      </c>
      <c r="D377">
        <v>29.38999939</v>
      </c>
      <c r="E377">
        <v>0.24529999</v>
      </c>
      <c r="F377">
        <v>35.72000122</v>
      </c>
      <c r="G377">
        <v>0.32216999000000002</v>
      </c>
      <c r="H377">
        <v>32.118000029999997</v>
      </c>
      <c r="J377" s="2">
        <f>TREND(Calibration!$A$2:$A$4,Calibration!$B$2:$B$4,C377)</f>
        <v>381.69702671305731</v>
      </c>
      <c r="K377" s="2">
        <f>TREND(Calibration!$A$2:$A$4,Calibration!$C$2:$C$4,E377)</f>
        <v>395.67505536577914</v>
      </c>
      <c r="L377" s="2">
        <f>TREND(Calibration!$A$2:$A$4,Calibration!$D$2:$D$4,G377)</f>
        <v>456.2648281012639</v>
      </c>
    </row>
    <row r="378" spans="1:12" x14ac:dyDescent="0.25">
      <c r="A378">
        <v>1880086</v>
      </c>
      <c r="B378">
        <v>14.45300007</v>
      </c>
      <c r="C378">
        <v>0.48769999000000003</v>
      </c>
      <c r="D378">
        <v>29.350999829999999</v>
      </c>
      <c r="E378">
        <v>0.24529999</v>
      </c>
      <c r="F378">
        <v>35.72000122</v>
      </c>
      <c r="G378">
        <v>0.31718998999999998</v>
      </c>
      <c r="H378">
        <v>32.105998990000003</v>
      </c>
      <c r="J378" s="2">
        <f>TREND(Calibration!$A$2:$A$4,Calibration!$B$2:$B$4,C378)</f>
        <v>382.93250166533187</v>
      </c>
      <c r="K378" s="2">
        <f>TREND(Calibration!$A$2:$A$4,Calibration!$C$2:$C$4,E378)</f>
        <v>395.67505536577914</v>
      </c>
      <c r="L378" s="2">
        <f>TREND(Calibration!$A$2:$A$4,Calibration!$D$2:$D$4,G378)</f>
        <v>434.05007724369011</v>
      </c>
    </row>
    <row r="379" spans="1:12" x14ac:dyDescent="0.25">
      <c r="A379">
        <v>1885086</v>
      </c>
      <c r="B379">
        <v>14.553999900000001</v>
      </c>
      <c r="C379">
        <v>0.48599999999999999</v>
      </c>
      <c r="D379">
        <v>29.367000579999999</v>
      </c>
      <c r="E379">
        <v>0.24529999</v>
      </c>
      <c r="F379">
        <v>35.698001859999998</v>
      </c>
      <c r="G379">
        <v>0.31529998999999997</v>
      </c>
      <c r="H379">
        <v>32.144001009999997</v>
      </c>
      <c r="J379" s="2">
        <f>TREND(Calibration!$A$2:$A$4,Calibration!$B$2:$B$4,C379)</f>
        <v>381.69702671305731</v>
      </c>
      <c r="K379" s="2">
        <f>TREND(Calibration!$A$2:$A$4,Calibration!$C$2:$C$4,E379)</f>
        <v>395.67505536577914</v>
      </c>
      <c r="L379" s="2">
        <f>TREND(Calibration!$A$2:$A$4,Calibration!$D$2:$D$4,G379)</f>
        <v>425.61917782183991</v>
      </c>
    </row>
    <row r="380" spans="1:12" x14ac:dyDescent="0.25">
      <c r="A380">
        <v>1890086</v>
      </c>
      <c r="B380">
        <v>14.602000240000001</v>
      </c>
      <c r="C380">
        <v>0.47470000000000001</v>
      </c>
      <c r="D380">
        <v>29.350999829999999</v>
      </c>
      <c r="E380">
        <v>0.24525</v>
      </c>
      <c r="F380">
        <v>35.698001859999998</v>
      </c>
      <c r="G380">
        <v>0.31275999999999998</v>
      </c>
      <c r="H380">
        <v>32.134998320000001</v>
      </c>
      <c r="J380" s="2">
        <f>TREND(Calibration!$A$2:$A$4,Calibration!$B$2:$B$4,C380)</f>
        <v>373.4847037225091</v>
      </c>
      <c r="K380" s="2">
        <f>TREND(Calibration!$A$2:$A$4,Calibration!$C$2:$C$4,E380)</f>
        <v>395.29197278314928</v>
      </c>
      <c r="L380" s="2">
        <f>TREND(Calibration!$A$2:$A$4,Calibration!$D$2:$D$4,G380)</f>
        <v>414.28880733374194</v>
      </c>
    </row>
    <row r="381" spans="1:12" x14ac:dyDescent="0.25">
      <c r="A381">
        <v>1895086</v>
      </c>
      <c r="B381">
        <v>14.63799953</v>
      </c>
      <c r="C381">
        <v>0.47360000000000002</v>
      </c>
      <c r="D381">
        <v>29.364000319999999</v>
      </c>
      <c r="E381">
        <v>0.24525</v>
      </c>
      <c r="F381">
        <v>35.707000729999997</v>
      </c>
      <c r="G381">
        <v>0.31659999</v>
      </c>
      <c r="H381">
        <v>32.182998660000003</v>
      </c>
      <c r="J381" s="2">
        <f>TREND(Calibration!$A$2:$A$4,Calibration!$B$2:$B$4,C381)</f>
        <v>372.68527405086286</v>
      </c>
      <c r="K381" s="2">
        <f>TREND(Calibration!$A$2:$A$4,Calibration!$C$2:$C$4,E381)</f>
        <v>395.29197278314928</v>
      </c>
      <c r="L381" s="2">
        <f>TREND(Calibration!$A$2:$A$4,Calibration!$D$2:$D$4,G381)</f>
        <v>431.41820917020254</v>
      </c>
    </row>
    <row r="382" spans="1:12" x14ac:dyDescent="0.25">
      <c r="A382">
        <v>1900087</v>
      </c>
      <c r="B382">
        <v>14.62800026</v>
      </c>
      <c r="C382">
        <v>0.48330000000000001</v>
      </c>
      <c r="D382">
        <v>29.347999569999999</v>
      </c>
      <c r="E382">
        <v>0.24525</v>
      </c>
      <c r="F382">
        <v>35.763999939999998</v>
      </c>
      <c r="G382">
        <v>0.32172999000000002</v>
      </c>
      <c r="H382">
        <v>32.256000520000001</v>
      </c>
      <c r="J382" s="2">
        <f>TREND(Calibration!$A$2:$A$4,Calibration!$B$2:$B$4,C382)</f>
        <v>379.73479024628921</v>
      </c>
      <c r="K382" s="2">
        <f>TREND(Calibration!$A$2:$A$4,Calibration!$C$2:$C$4,E382)</f>
        <v>395.29197278314928</v>
      </c>
      <c r="L382" s="2">
        <f>TREND(Calibration!$A$2:$A$4,Calibration!$D$2:$D$4,G382)</f>
        <v>454.30207902951042</v>
      </c>
    </row>
    <row r="383" spans="1:12" x14ac:dyDescent="0.25">
      <c r="A383">
        <v>1905086</v>
      </c>
      <c r="B383">
        <v>14.49199963</v>
      </c>
      <c r="C383">
        <v>0.48170000000000002</v>
      </c>
      <c r="D383">
        <v>29.347999569999999</v>
      </c>
      <c r="E383">
        <v>0.24529999</v>
      </c>
      <c r="F383">
        <v>35.77099991</v>
      </c>
      <c r="G383">
        <v>0.31503001000000003</v>
      </c>
      <c r="H383">
        <v>32.109001159999998</v>
      </c>
      <c r="J383" s="2">
        <f>TREND(Calibration!$A$2:$A$4,Calibration!$B$2:$B$4,C383)</f>
        <v>378.57198345116734</v>
      </c>
      <c r="K383" s="2">
        <f>TREND(Calibration!$A$2:$A$4,Calibration!$C$2:$C$4,E383)</f>
        <v>395.67505536577914</v>
      </c>
      <c r="L383" s="2">
        <f>TREND(Calibration!$A$2:$A$4,Calibration!$D$2:$D$4,G383)</f>
        <v>424.41485283458564</v>
      </c>
    </row>
    <row r="384" spans="1:12" x14ac:dyDescent="0.25">
      <c r="A384">
        <v>1910097</v>
      </c>
      <c r="B384">
        <v>14.40100002</v>
      </c>
      <c r="C384">
        <v>0.48010001000000002</v>
      </c>
      <c r="D384">
        <v>29.322000500000001</v>
      </c>
      <c r="E384">
        <v>0.24529999</v>
      </c>
      <c r="F384">
        <v>35.722999569999999</v>
      </c>
      <c r="G384">
        <v>0.31946000000000002</v>
      </c>
      <c r="H384">
        <v>32.212001800000003</v>
      </c>
      <c r="J384" s="2">
        <f>TREND(Calibration!$A$2:$A$4,Calibration!$B$2:$B$4,C384)</f>
        <v>377.40918392358793</v>
      </c>
      <c r="K384" s="2">
        <f>TREND(Calibration!$A$2:$A$4,Calibration!$C$2:$C$4,E384)</f>
        <v>395.67505536577914</v>
      </c>
      <c r="L384" s="2">
        <f>TREND(Calibration!$A$2:$A$4,Calibration!$D$2:$D$4,G384)</f>
        <v>444.17612274453381</v>
      </c>
    </row>
    <row r="385" spans="1:12" x14ac:dyDescent="0.25">
      <c r="A385">
        <v>1915086</v>
      </c>
      <c r="B385">
        <v>14.375</v>
      </c>
      <c r="C385">
        <v>0.48710001000000003</v>
      </c>
      <c r="D385">
        <v>29.344999309999999</v>
      </c>
      <c r="E385">
        <v>0.24529999</v>
      </c>
      <c r="F385">
        <v>35.77999878</v>
      </c>
      <c r="G385">
        <v>0.31725001000000003</v>
      </c>
      <c r="H385">
        <v>32.234001159999998</v>
      </c>
      <c r="J385" s="2">
        <f>TREND(Calibration!$A$2:$A$4,Calibration!$B$2:$B$4,C385)</f>
        <v>382.49646365224612</v>
      </c>
      <c r="K385" s="2">
        <f>TREND(Calibration!$A$2:$A$4,Calibration!$C$2:$C$4,E385)</f>
        <v>395.67505536577914</v>
      </c>
      <c r="L385" s="2">
        <f>TREND(Calibration!$A$2:$A$4,Calibration!$D$2:$D$4,G385)</f>
        <v>434.31781406025084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14.21800041</v>
      </c>
      <c r="C2">
        <v>0.48710001000000003</v>
      </c>
      <c r="D2">
        <v>28.861000059999999</v>
      </c>
      <c r="E2">
        <v>0.25362000000000001</v>
      </c>
      <c r="F2">
        <v>35.208000179999999</v>
      </c>
      <c r="G2">
        <v>0.35486999000000002</v>
      </c>
      <c r="H2">
        <v>31.76300049</v>
      </c>
      <c r="J2" s="2">
        <f>TREND(Calibration!$A$2:$A$4,Calibration!$B$2:$B$4,C2)</f>
        <v>382.49646365224612</v>
      </c>
      <c r="K2" s="2">
        <f>TREND(Calibration!$A$2:$A$4,Calibration!$C$2:$C$4,E2)</f>
        <v>459.43282528589793</v>
      </c>
      <c r="L2" s="2">
        <f>TREND(Calibration!$A$2:$A$4,Calibration!$D$2:$D$4,G2)</f>
        <v>602.13277047930706</v>
      </c>
    </row>
    <row r="3" spans="1:12" x14ac:dyDescent="0.25">
      <c r="A3">
        <v>5074</v>
      </c>
      <c r="B3">
        <v>14.29300022</v>
      </c>
      <c r="C3">
        <v>0.48930001000000001</v>
      </c>
      <c r="D3">
        <v>28.8390007</v>
      </c>
      <c r="E3">
        <v>0.25362000000000001</v>
      </c>
      <c r="F3">
        <v>35.20500183</v>
      </c>
      <c r="G3">
        <v>0.35394998999999999</v>
      </c>
      <c r="H3">
        <v>31.721000669999999</v>
      </c>
      <c r="J3" s="2">
        <f>TREND(Calibration!$A$2:$A$4,Calibration!$B$2:$B$4,C3)</f>
        <v>384.09532299553871</v>
      </c>
      <c r="K3" s="2">
        <f>TREND(Calibration!$A$2:$A$4,Calibration!$C$2:$C$4,E3)</f>
        <v>459.43282528589793</v>
      </c>
      <c r="L3" s="2">
        <f>TREND(Calibration!$A$2:$A$4,Calibration!$D$2:$D$4,G3)</f>
        <v>598.02884060200427</v>
      </c>
    </row>
    <row r="4" spans="1:12" x14ac:dyDescent="0.25">
      <c r="A4">
        <v>10076</v>
      </c>
      <c r="B4">
        <v>14.42399979</v>
      </c>
      <c r="C4">
        <v>0.49250000999999999</v>
      </c>
      <c r="D4">
        <v>28.833999630000001</v>
      </c>
      <c r="E4">
        <v>0.25356999000000002</v>
      </c>
      <c r="F4">
        <v>35.238998410000001</v>
      </c>
      <c r="G4">
        <v>0.35253999000000003</v>
      </c>
      <c r="H4">
        <v>31.815000529999999</v>
      </c>
      <c r="J4" s="2">
        <f>TREND(Calibration!$A$2:$A$4,Calibration!$B$2:$B$4,C4)</f>
        <v>386.42093658578244</v>
      </c>
      <c r="K4" s="2">
        <f>TREND(Calibration!$A$2:$A$4,Calibration!$C$2:$C$4,E4)</f>
        <v>459.04958943958241</v>
      </c>
      <c r="L4" s="2">
        <f>TREND(Calibration!$A$2:$A$4,Calibration!$D$2:$D$4,G4)</f>
        <v>591.73912198570338</v>
      </c>
    </row>
    <row r="5" spans="1:12" x14ac:dyDescent="0.25">
      <c r="A5">
        <v>15076</v>
      </c>
      <c r="B5">
        <v>14.48499966</v>
      </c>
      <c r="C5">
        <v>0.49250000999999999</v>
      </c>
      <c r="D5">
        <v>28.885999680000001</v>
      </c>
      <c r="E5">
        <v>0.25260000999999999</v>
      </c>
      <c r="F5">
        <v>35.22900009</v>
      </c>
      <c r="G5">
        <v>0.35368000999999999</v>
      </c>
      <c r="H5">
        <v>31.770000459999999</v>
      </c>
      <c r="J5" s="2">
        <f>TREND(Calibration!$A$2:$A$4,Calibration!$B$2:$B$4,C5)</f>
        <v>386.42093658578244</v>
      </c>
      <c r="K5" s="2">
        <f>TREND(Calibration!$A$2:$A$4,Calibration!$C$2:$C$4,E5)</f>
        <v>451.61645394249535</v>
      </c>
      <c r="L5" s="2">
        <f>TREND(Calibration!$A$2:$A$4,Calibration!$D$2:$D$4,G5)</f>
        <v>596.82451561474954</v>
      </c>
    </row>
    <row r="6" spans="1:12" x14ac:dyDescent="0.25">
      <c r="A6">
        <v>20076</v>
      </c>
      <c r="B6">
        <v>14.54300022</v>
      </c>
      <c r="C6">
        <v>0.49470001000000002</v>
      </c>
      <c r="D6">
        <v>28.9109993</v>
      </c>
      <c r="E6">
        <v>0.25227000999999999</v>
      </c>
      <c r="F6">
        <v>35.221000670000002</v>
      </c>
      <c r="G6">
        <v>0.35335000999999999</v>
      </c>
      <c r="H6">
        <v>31.752000809999998</v>
      </c>
      <c r="J6" s="2">
        <f>TREND(Calibration!$A$2:$A$4,Calibration!$B$2:$B$4,C6)</f>
        <v>388.01979592907503</v>
      </c>
      <c r="K6" s="2">
        <f>TREND(Calibration!$A$2:$A$4,Calibration!$C$2:$C$4,E6)</f>
        <v>449.08760312697473</v>
      </c>
      <c r="L6" s="2">
        <f>TREND(Calibration!$A$2:$A$4,Calibration!$D$2:$D$4,G6)</f>
        <v>595.35245381093455</v>
      </c>
    </row>
    <row r="7" spans="1:12" x14ac:dyDescent="0.25">
      <c r="A7">
        <v>25076</v>
      </c>
      <c r="B7">
        <v>14.569000239999999</v>
      </c>
      <c r="C7">
        <v>0.49520001000000002</v>
      </c>
      <c r="D7">
        <v>28.913000109999999</v>
      </c>
      <c r="E7">
        <v>0.25173000000000001</v>
      </c>
      <c r="F7">
        <v>35.22900009</v>
      </c>
      <c r="G7">
        <v>0.35325000000000001</v>
      </c>
      <c r="H7">
        <v>31.704999919999999</v>
      </c>
      <c r="J7" s="2">
        <f>TREND(Calibration!$A$2:$A$4,Calibration!$B$2:$B$4,C7)</f>
        <v>388.3831730525506</v>
      </c>
      <c r="K7" s="2">
        <f>TREND(Calibration!$A$2:$A$4,Calibration!$C$2:$C$4,E7)</f>
        <v>444.94940697882566</v>
      </c>
      <c r="L7" s="2">
        <f>TREND(Calibration!$A$2:$A$4,Calibration!$D$2:$D$4,G7)</f>
        <v>594.90632986851165</v>
      </c>
    </row>
    <row r="8" spans="1:12" x14ac:dyDescent="0.25">
      <c r="A8">
        <v>30077</v>
      </c>
      <c r="B8">
        <v>14.56099987</v>
      </c>
      <c r="C8">
        <v>0.49630001000000001</v>
      </c>
      <c r="D8">
        <v>28.916000369999999</v>
      </c>
      <c r="E8">
        <v>0.25134999000000002</v>
      </c>
      <c r="F8">
        <v>35.251998899999997</v>
      </c>
      <c r="G8">
        <v>0.35681000000000002</v>
      </c>
      <c r="H8">
        <v>31.729999540000001</v>
      </c>
      <c r="J8" s="2">
        <f>TREND(Calibration!$A$2:$A$4,Calibration!$B$2:$B$4,C8)</f>
        <v>389.1826027241969</v>
      </c>
      <c r="K8" s="2">
        <f>TREND(Calibration!$A$2:$A$4,Calibration!$C$2:$C$4,E8)</f>
        <v>442.03732031698951</v>
      </c>
      <c r="L8" s="2">
        <f>TREND(Calibration!$A$2:$A$4,Calibration!$D$2:$D$4,G8)</f>
        <v>610.78675417633553</v>
      </c>
    </row>
    <row r="9" spans="1:12" x14ac:dyDescent="0.25">
      <c r="A9">
        <v>35078</v>
      </c>
      <c r="B9">
        <v>14.45699978</v>
      </c>
      <c r="C9">
        <v>0.49739999000000001</v>
      </c>
      <c r="D9">
        <v>28.888999940000001</v>
      </c>
      <c r="E9">
        <v>0.25108001000000002</v>
      </c>
      <c r="F9">
        <v>35.238998410000001</v>
      </c>
      <c r="G9">
        <v>0.35486999000000002</v>
      </c>
      <c r="H9">
        <v>31.754999160000001</v>
      </c>
      <c r="J9" s="2">
        <f>TREND(Calibration!$A$2:$A$4,Calibration!$B$2:$B$4,C9)</f>
        <v>389.98201786075822</v>
      </c>
      <c r="K9" s="2">
        <f>TREND(Calibration!$A$2:$A$4,Calibration!$C$2:$C$4,E9)</f>
        <v>439.96841382252205</v>
      </c>
      <c r="L9" s="2">
        <f>TREND(Calibration!$A$2:$A$4,Calibration!$D$2:$D$4,G9)</f>
        <v>602.13277047930706</v>
      </c>
    </row>
    <row r="10" spans="1:12" x14ac:dyDescent="0.25">
      <c r="A10">
        <v>40078</v>
      </c>
      <c r="B10">
        <v>14.3920002</v>
      </c>
      <c r="C10">
        <v>0.48930001000000001</v>
      </c>
      <c r="D10">
        <v>28.885999680000001</v>
      </c>
      <c r="E10">
        <v>0.25071000999999998</v>
      </c>
      <c r="F10">
        <v>35.207000729999997</v>
      </c>
      <c r="G10">
        <v>0.35394998999999999</v>
      </c>
      <c r="H10">
        <v>31.806999210000001</v>
      </c>
      <c r="J10" s="2">
        <f>TREND(Calibration!$A$2:$A$4,Calibration!$B$2:$B$4,C10)</f>
        <v>384.09532299553871</v>
      </c>
      <c r="K10" s="2">
        <f>TREND(Calibration!$A$2:$A$4,Calibration!$C$2:$C$4,E10)</f>
        <v>437.13303563542308</v>
      </c>
      <c r="L10" s="2">
        <f>TREND(Calibration!$A$2:$A$4,Calibration!$D$2:$D$4,G10)</f>
        <v>598.02884060200427</v>
      </c>
    </row>
    <row r="11" spans="1:12" x14ac:dyDescent="0.25">
      <c r="A11">
        <v>45078</v>
      </c>
      <c r="B11">
        <v>14.31000042</v>
      </c>
      <c r="C11">
        <v>0.49470001000000002</v>
      </c>
      <c r="D11">
        <v>28.868999479999999</v>
      </c>
      <c r="E11">
        <v>0.25049000999999999</v>
      </c>
      <c r="F11">
        <v>35.263999939999998</v>
      </c>
      <c r="G11">
        <v>0.35703000000000001</v>
      </c>
      <c r="H11">
        <v>31.798000340000002</v>
      </c>
      <c r="J11" s="2">
        <f>TREND(Calibration!$A$2:$A$4,Calibration!$B$2:$B$4,C11)</f>
        <v>388.01979592907503</v>
      </c>
      <c r="K11" s="2">
        <f>TREND(Calibration!$A$2:$A$4,Calibration!$C$2:$C$4,E11)</f>
        <v>435.44713509174267</v>
      </c>
      <c r="L11" s="2">
        <f>TREND(Calibration!$A$2:$A$4,Calibration!$D$2:$D$4,G11)</f>
        <v>611.76812871221227</v>
      </c>
    </row>
    <row r="12" spans="1:12" x14ac:dyDescent="0.25">
      <c r="A12">
        <v>50078</v>
      </c>
      <c r="B12">
        <v>14.30200005</v>
      </c>
      <c r="C12">
        <v>0.49470001000000002</v>
      </c>
      <c r="D12">
        <v>28.885999680000001</v>
      </c>
      <c r="E12">
        <v>0.25011</v>
      </c>
      <c r="F12">
        <v>35.283000950000002</v>
      </c>
      <c r="G12">
        <v>0.35616999999999999</v>
      </c>
      <c r="H12">
        <v>31.746000290000001</v>
      </c>
      <c r="J12" s="2">
        <f>TREND(Calibration!$A$2:$A$4,Calibration!$B$2:$B$4,C12)</f>
        <v>388.01979592907503</v>
      </c>
      <c r="K12" s="2">
        <f>TREND(Calibration!$A$2:$A$4,Calibration!$C$2:$C$4,E12)</f>
        <v>432.53504842990651</v>
      </c>
      <c r="L12" s="2">
        <f>TREND(Calibration!$A$2:$A$4,Calibration!$D$2:$D$4,G12)</f>
        <v>607.93184643560289</v>
      </c>
    </row>
    <row r="13" spans="1:12" x14ac:dyDescent="0.25">
      <c r="A13">
        <v>55078</v>
      </c>
      <c r="B13">
        <v>14.28199959</v>
      </c>
      <c r="C13">
        <v>0.49520001000000002</v>
      </c>
      <c r="D13">
        <v>28.902000430000001</v>
      </c>
      <c r="E13">
        <v>0.25</v>
      </c>
      <c r="F13">
        <v>35.251998899999997</v>
      </c>
      <c r="G13">
        <v>0.35443999999999998</v>
      </c>
      <c r="H13">
        <v>31.743000030000001</v>
      </c>
      <c r="J13" s="2">
        <f>TREND(Calibration!$A$2:$A$4,Calibration!$B$2:$B$4,C13)</f>
        <v>388.3831730525506</v>
      </c>
      <c r="K13" s="2">
        <f>TREND(Calibration!$A$2:$A$4,Calibration!$C$2:$C$4,E13)</f>
        <v>431.6920981580663</v>
      </c>
      <c r="L13" s="2">
        <f>TREND(Calibration!$A$2:$A$4,Calibration!$D$2:$D$4,G13)</f>
        <v>600.2146739489358</v>
      </c>
    </row>
    <row r="14" spans="1:12" x14ac:dyDescent="0.25">
      <c r="A14">
        <v>60078</v>
      </c>
      <c r="B14">
        <v>14.380000109999999</v>
      </c>
      <c r="C14">
        <v>0.48980001000000001</v>
      </c>
      <c r="D14">
        <v>28.864999770000001</v>
      </c>
      <c r="E14">
        <v>0.25</v>
      </c>
      <c r="F14">
        <v>35.23500061</v>
      </c>
      <c r="G14">
        <v>0.35453999000000003</v>
      </c>
      <c r="H14">
        <v>31.806999210000001</v>
      </c>
      <c r="J14" s="2">
        <f>TREND(Calibration!$A$2:$A$4,Calibration!$B$2:$B$4,C14)</f>
        <v>384.45870011901428</v>
      </c>
      <c r="K14" s="2">
        <f>TREND(Calibration!$A$2:$A$4,Calibration!$C$2:$C$4,E14)</f>
        <v>431.6920981580663</v>
      </c>
      <c r="L14" s="2">
        <f>TREND(Calibration!$A$2:$A$4,Calibration!$D$2:$D$4,G14)</f>
        <v>600.66070867549206</v>
      </c>
    </row>
    <row r="15" spans="1:12" x14ac:dyDescent="0.25">
      <c r="A15">
        <v>65078</v>
      </c>
      <c r="B15">
        <v>14.43799973</v>
      </c>
      <c r="C15">
        <v>0.48870000000000002</v>
      </c>
      <c r="D15">
        <v>28.871000290000001</v>
      </c>
      <c r="E15">
        <v>0.24940999999999999</v>
      </c>
      <c r="F15">
        <v>35.266998289999997</v>
      </c>
      <c r="G15">
        <v>0.35534999</v>
      </c>
      <c r="H15">
        <v>31.81999969</v>
      </c>
      <c r="J15" s="2">
        <f>TREND(Calibration!$A$2:$A$4,Calibration!$B$2:$B$4,C15)</f>
        <v>383.65926317982553</v>
      </c>
      <c r="K15" s="2">
        <f>TREND(Calibration!$A$2:$A$4,Calibration!$C$2:$C$4,E15)</f>
        <v>427.17081942728714</v>
      </c>
      <c r="L15" s="2">
        <f>TREND(Calibration!$A$2:$A$4,Calibration!$D$2:$D$4,G15)</f>
        <v>604.27395128485637</v>
      </c>
    </row>
    <row r="16" spans="1:12" x14ac:dyDescent="0.25">
      <c r="A16">
        <v>70078</v>
      </c>
      <c r="B16">
        <v>14.522999759999999</v>
      </c>
      <c r="C16">
        <v>0.49409999999999998</v>
      </c>
      <c r="D16">
        <v>28.877000809999998</v>
      </c>
      <c r="E16">
        <v>0.24908</v>
      </c>
      <c r="F16">
        <v>35.266998289999997</v>
      </c>
      <c r="G16">
        <v>0.35681000000000002</v>
      </c>
      <c r="H16">
        <v>31.788000109999999</v>
      </c>
      <c r="J16" s="2">
        <f>TREND(Calibration!$A$2:$A$4,Calibration!$B$2:$B$4,C16)</f>
        <v>387.58373611336185</v>
      </c>
      <c r="K16" s="2">
        <f>TREND(Calibration!$A$2:$A$4,Calibration!$C$2:$C$4,E16)</f>
        <v>424.64196861176652</v>
      </c>
      <c r="L16" s="2">
        <f>TREND(Calibration!$A$2:$A$4,Calibration!$D$2:$D$4,G16)</f>
        <v>610.78675417633553</v>
      </c>
    </row>
    <row r="17" spans="1:12" x14ac:dyDescent="0.25">
      <c r="A17">
        <v>75079</v>
      </c>
      <c r="B17">
        <v>14.545000079999999</v>
      </c>
      <c r="C17">
        <v>0.48390000999999999</v>
      </c>
      <c r="D17">
        <v>28.857999800000002</v>
      </c>
      <c r="E17">
        <v>0.24908</v>
      </c>
      <c r="F17">
        <v>35.209999080000003</v>
      </c>
      <c r="G17">
        <v>0.35421999999999998</v>
      </c>
      <c r="H17">
        <v>31.868000030000001</v>
      </c>
      <c r="J17" s="2">
        <f>TREND(Calibration!$A$2:$A$4,Calibration!$B$2:$B$4,C17)</f>
        <v>380.17085006200233</v>
      </c>
      <c r="K17" s="2">
        <f>TREND(Calibration!$A$2:$A$4,Calibration!$C$2:$C$4,E17)</f>
        <v>424.64196861176652</v>
      </c>
      <c r="L17" s="2">
        <f>TREND(Calibration!$A$2:$A$4,Calibration!$D$2:$D$4,G17)</f>
        <v>599.23329941305906</v>
      </c>
    </row>
    <row r="18" spans="1:12" x14ac:dyDescent="0.25">
      <c r="A18">
        <v>80078</v>
      </c>
      <c r="B18">
        <v>14.5909996</v>
      </c>
      <c r="C18">
        <v>0.49090001</v>
      </c>
      <c r="D18">
        <v>28.868000030000001</v>
      </c>
      <c r="E18">
        <v>0.24908</v>
      </c>
      <c r="F18">
        <v>35.276000979999999</v>
      </c>
      <c r="G18">
        <v>0.35903001000000001</v>
      </c>
      <c r="H18">
        <v>31.85899925</v>
      </c>
      <c r="J18" s="2">
        <f>TREND(Calibration!$A$2:$A$4,Calibration!$B$2:$B$4,C18)</f>
        <v>385.25812979066058</v>
      </c>
      <c r="K18" s="2">
        <f>TREND(Calibration!$A$2:$A$4,Calibration!$C$2:$C$4,E18)</f>
        <v>424.64196861176652</v>
      </c>
      <c r="L18" s="2">
        <f>TREND(Calibration!$A$2:$A$4,Calibration!$D$2:$D$4,G18)</f>
        <v>620.68976000993416</v>
      </c>
    </row>
    <row r="19" spans="1:12" x14ac:dyDescent="0.25">
      <c r="A19">
        <v>85079</v>
      </c>
      <c r="B19">
        <v>14.541999819999999</v>
      </c>
      <c r="C19">
        <v>0.49520001000000002</v>
      </c>
      <c r="D19">
        <v>28.844999309999999</v>
      </c>
      <c r="E19">
        <v>0.24913999000000001</v>
      </c>
      <c r="F19">
        <v>35.261001589999999</v>
      </c>
      <c r="G19">
        <v>0.35232999999999998</v>
      </c>
      <c r="H19">
        <v>31.804000850000001</v>
      </c>
      <c r="J19" s="2">
        <f>TREND(Calibration!$A$2:$A$4,Calibration!$B$2:$B$4,C19)</f>
        <v>388.3831730525506</v>
      </c>
      <c r="K19" s="2">
        <f>TREND(Calibration!$A$2:$A$4,Calibration!$C$2:$C$4,E19)</f>
        <v>425.1016830372912</v>
      </c>
      <c r="L19" s="2">
        <f>TREND(Calibration!$A$2:$A$4,Calibration!$D$2:$D$4,G19)</f>
        <v>590.80239999120886</v>
      </c>
    </row>
    <row r="20" spans="1:12" x14ac:dyDescent="0.25">
      <c r="A20">
        <v>90078</v>
      </c>
      <c r="B20">
        <v>14.47399998</v>
      </c>
      <c r="C20">
        <v>0.49250000999999999</v>
      </c>
      <c r="D20">
        <v>28.851999280000001</v>
      </c>
      <c r="E20">
        <v>0.24908</v>
      </c>
      <c r="F20">
        <v>35.276000979999999</v>
      </c>
      <c r="G20">
        <v>0.35038000000000002</v>
      </c>
      <c r="H20">
        <v>31.804000850000001</v>
      </c>
      <c r="J20" s="2">
        <f>TREND(Calibration!$A$2:$A$4,Calibration!$B$2:$B$4,C20)</f>
        <v>386.42093658578244</v>
      </c>
      <c r="K20" s="2">
        <f>TREND(Calibration!$A$2:$A$4,Calibration!$C$2:$C$4,E20)</f>
        <v>424.64196861176652</v>
      </c>
      <c r="L20" s="2">
        <f>TREND(Calibration!$A$2:$A$4,Calibration!$D$2:$D$4,G20)</f>
        <v>582.10385296866525</v>
      </c>
    </row>
    <row r="21" spans="1:12" x14ac:dyDescent="0.25">
      <c r="A21">
        <v>95079</v>
      </c>
      <c r="B21">
        <v>14.31200027</v>
      </c>
      <c r="C21">
        <v>0.48120001000000001</v>
      </c>
      <c r="D21">
        <v>28.877000809999998</v>
      </c>
      <c r="E21">
        <v>0.24908</v>
      </c>
      <c r="F21">
        <v>35.207000729999997</v>
      </c>
      <c r="G21">
        <v>0.35194998999999999</v>
      </c>
      <c r="H21">
        <v>31.75300026</v>
      </c>
      <c r="J21" s="2">
        <f>TREND(Calibration!$A$2:$A$4,Calibration!$B$2:$B$4,C21)</f>
        <v>378.20861359523423</v>
      </c>
      <c r="K21" s="2">
        <f>TREND(Calibration!$A$2:$A$4,Calibration!$C$2:$C$4,E21)</f>
        <v>424.64196861176652</v>
      </c>
      <c r="L21" s="2">
        <f>TREND(Calibration!$A$2:$A$4,Calibration!$D$2:$D$4,G21)</f>
        <v>589.10725391221558</v>
      </c>
    </row>
    <row r="22" spans="1:12" x14ac:dyDescent="0.25">
      <c r="A22">
        <v>100080</v>
      </c>
      <c r="B22">
        <v>14.22399998</v>
      </c>
      <c r="C22">
        <v>0.48390000999999999</v>
      </c>
      <c r="D22">
        <v>28.841999049999998</v>
      </c>
      <c r="E22">
        <v>0.24908</v>
      </c>
      <c r="F22">
        <v>35.254001619999997</v>
      </c>
      <c r="G22">
        <v>0.35438001000000002</v>
      </c>
      <c r="H22">
        <v>31.85899925</v>
      </c>
      <c r="J22" s="2">
        <f>TREND(Calibration!$A$2:$A$4,Calibration!$B$2:$B$4,C22)</f>
        <v>380.17085006200233</v>
      </c>
      <c r="K22" s="2">
        <f>TREND(Calibration!$A$2:$A$4,Calibration!$C$2:$C$4,E22)</f>
        <v>424.64196861176652</v>
      </c>
      <c r="L22" s="2">
        <f>TREND(Calibration!$A$2:$A$4,Calibration!$D$2:$D$4,G22)</f>
        <v>599.94707095617582</v>
      </c>
    </row>
    <row r="23" spans="1:12" x14ac:dyDescent="0.25">
      <c r="A23">
        <v>105078</v>
      </c>
      <c r="B23">
        <v>14.19200039</v>
      </c>
      <c r="C23">
        <v>0.49200000999999999</v>
      </c>
      <c r="D23">
        <v>28.864999770000001</v>
      </c>
      <c r="E23">
        <v>0.24887000000000001</v>
      </c>
      <c r="F23">
        <v>35.2859993</v>
      </c>
      <c r="G23">
        <v>0.35460001000000002</v>
      </c>
      <c r="H23">
        <v>31.81399918</v>
      </c>
      <c r="J23" s="2">
        <f>TREND(Calibration!$A$2:$A$4,Calibration!$B$2:$B$4,C23)</f>
        <v>386.05755946230681</v>
      </c>
      <c r="K23" s="2">
        <f>TREND(Calibration!$A$2:$A$4,Calibration!$C$2:$C$4,E23)</f>
        <v>423.03269991098091</v>
      </c>
      <c r="L23" s="2">
        <f>TREND(Calibration!$A$2:$A$4,Calibration!$D$2:$D$4,G23)</f>
        <v>600.92844549205256</v>
      </c>
    </row>
    <row r="24" spans="1:12" x14ac:dyDescent="0.25">
      <c r="A24">
        <v>110078</v>
      </c>
      <c r="B24">
        <v>14.178999900000001</v>
      </c>
      <c r="C24">
        <v>0.48769999000000003</v>
      </c>
      <c r="D24">
        <v>28.89299965</v>
      </c>
      <c r="E24">
        <v>0.24880999000000001</v>
      </c>
      <c r="F24">
        <v>35.222999569999999</v>
      </c>
      <c r="G24">
        <v>0.35405998999999999</v>
      </c>
      <c r="H24">
        <v>31.69199944</v>
      </c>
      <c r="J24" s="2">
        <f>TREND(Calibration!$A$2:$A$4,Calibration!$B$2:$B$4,C24)</f>
        <v>382.93250166533187</v>
      </c>
      <c r="K24" s="2">
        <f>TREND(Calibration!$A$2:$A$4,Calibration!$C$2:$C$4,E24)</f>
        <v>422.57283222177057</v>
      </c>
      <c r="L24" s="2">
        <f>TREND(Calibration!$A$2:$A$4,Calibration!$D$2:$D$4,G24)</f>
        <v>598.51952786994252</v>
      </c>
    </row>
    <row r="25" spans="1:12" x14ac:dyDescent="0.25">
      <c r="A25">
        <v>115078</v>
      </c>
      <c r="B25">
        <v>14.291999819999999</v>
      </c>
      <c r="C25">
        <v>0.48330000000000001</v>
      </c>
      <c r="D25">
        <v>28.871000290000001</v>
      </c>
      <c r="E25">
        <v>0.24880999000000001</v>
      </c>
      <c r="F25">
        <v>35.231998439999998</v>
      </c>
      <c r="G25">
        <v>0.35438001000000002</v>
      </c>
      <c r="H25">
        <v>31.836000439999999</v>
      </c>
      <c r="J25" s="2">
        <f>TREND(Calibration!$A$2:$A$4,Calibration!$B$2:$B$4,C25)</f>
        <v>379.73479024628921</v>
      </c>
      <c r="K25" s="2">
        <f>TREND(Calibration!$A$2:$A$4,Calibration!$C$2:$C$4,E25)</f>
        <v>422.57283222177057</v>
      </c>
      <c r="L25" s="2">
        <f>TREND(Calibration!$A$2:$A$4,Calibration!$D$2:$D$4,G25)</f>
        <v>599.94707095617582</v>
      </c>
    </row>
    <row r="26" spans="1:12" x14ac:dyDescent="0.25">
      <c r="A26">
        <v>120080</v>
      </c>
      <c r="B26">
        <v>14.38300037</v>
      </c>
      <c r="C26">
        <v>0.48230001</v>
      </c>
      <c r="D26">
        <v>28.851999280000001</v>
      </c>
      <c r="E26">
        <v>0.24843000000000001</v>
      </c>
      <c r="F26">
        <v>35.250999450000002</v>
      </c>
      <c r="G26">
        <v>0.35383998999999999</v>
      </c>
      <c r="H26">
        <v>31.86199951</v>
      </c>
      <c r="J26" s="2">
        <f>TREND(Calibration!$A$2:$A$4,Calibration!$B$2:$B$4,C26)</f>
        <v>379.00804326688046</v>
      </c>
      <c r="K26" s="2">
        <f>TREND(Calibration!$A$2:$A$4,Calibration!$C$2:$C$4,E26)</f>
        <v>419.66089882362007</v>
      </c>
      <c r="L26" s="2">
        <f>TREND(Calibration!$A$2:$A$4,Calibration!$D$2:$D$4,G26)</f>
        <v>597.53815333406578</v>
      </c>
    </row>
    <row r="27" spans="1:12" x14ac:dyDescent="0.25">
      <c r="A27">
        <v>125078</v>
      </c>
      <c r="B27">
        <v>14.45400047</v>
      </c>
      <c r="C27">
        <v>0.47789999999999999</v>
      </c>
      <c r="D27">
        <v>28.849000929999999</v>
      </c>
      <c r="E27">
        <v>0.24843000000000001</v>
      </c>
      <c r="F27">
        <v>35.23500061</v>
      </c>
      <c r="G27">
        <v>0.35357000999999999</v>
      </c>
      <c r="H27">
        <v>31.87800026</v>
      </c>
      <c r="J27" s="2">
        <f>TREND(Calibration!$A$2:$A$4,Calibration!$B$2:$B$4,C27)</f>
        <v>375.81031731275283</v>
      </c>
      <c r="K27" s="2">
        <f>TREND(Calibration!$A$2:$A$4,Calibration!$C$2:$C$4,E27)</f>
        <v>419.66089882362007</v>
      </c>
      <c r="L27" s="2">
        <f>TREND(Calibration!$A$2:$A$4,Calibration!$D$2:$D$4,G27)</f>
        <v>596.33382834681129</v>
      </c>
    </row>
    <row r="28" spans="1:12" x14ac:dyDescent="0.25">
      <c r="A28">
        <v>130079</v>
      </c>
      <c r="B28">
        <v>14.50599957</v>
      </c>
      <c r="C28">
        <v>0.48550000999999998</v>
      </c>
      <c r="D28">
        <v>28.849000929999999</v>
      </c>
      <c r="E28">
        <v>0.24843000000000001</v>
      </c>
      <c r="F28">
        <v>35.244998930000001</v>
      </c>
      <c r="G28">
        <v>0.35383998999999999</v>
      </c>
      <c r="H28">
        <v>31.87800026</v>
      </c>
      <c r="J28" s="2">
        <f>TREND(Calibration!$A$2:$A$4,Calibration!$B$2:$B$4,C28)</f>
        <v>381.3336568571242</v>
      </c>
      <c r="K28" s="2">
        <f>TREND(Calibration!$A$2:$A$4,Calibration!$C$2:$C$4,E28)</f>
        <v>419.66089882362007</v>
      </c>
      <c r="L28" s="2">
        <f>TREND(Calibration!$A$2:$A$4,Calibration!$D$2:$D$4,G28)</f>
        <v>597.53815333406578</v>
      </c>
    </row>
    <row r="29" spans="1:12" x14ac:dyDescent="0.25">
      <c r="A29">
        <v>135112</v>
      </c>
      <c r="B29">
        <v>14.52600002</v>
      </c>
      <c r="C29">
        <v>0.48390000999999999</v>
      </c>
      <c r="D29">
        <v>28.868000030000001</v>
      </c>
      <c r="E29">
        <v>0.24822</v>
      </c>
      <c r="F29">
        <v>35.242000580000003</v>
      </c>
      <c r="G29">
        <v>0.35038000000000002</v>
      </c>
      <c r="H29">
        <v>31.86199951</v>
      </c>
      <c r="J29" s="2">
        <f>TREND(Calibration!$A$2:$A$4,Calibration!$B$2:$B$4,C29)</f>
        <v>380.17085006200233</v>
      </c>
      <c r="K29" s="2">
        <f>TREND(Calibration!$A$2:$A$4,Calibration!$C$2:$C$4,E29)</f>
        <v>418.05163012283424</v>
      </c>
      <c r="L29" s="2">
        <f>TREND(Calibration!$A$2:$A$4,Calibration!$D$2:$D$4,G29)</f>
        <v>582.10385296866525</v>
      </c>
    </row>
    <row r="30" spans="1:12" x14ac:dyDescent="0.25">
      <c r="A30">
        <v>140079</v>
      </c>
      <c r="B30">
        <v>14.510000229999999</v>
      </c>
      <c r="C30">
        <v>0.4844</v>
      </c>
      <c r="D30">
        <v>28.849000929999999</v>
      </c>
      <c r="E30">
        <v>0.24815999999999999</v>
      </c>
      <c r="F30">
        <v>35.23500061</v>
      </c>
      <c r="G30">
        <v>0.35221999999999998</v>
      </c>
      <c r="H30">
        <v>31.76600075</v>
      </c>
      <c r="J30" s="2">
        <f>TREND(Calibration!$A$2:$A$4,Calibration!$B$2:$B$4,C30)</f>
        <v>380.53421991793545</v>
      </c>
      <c r="K30" s="2">
        <f>TREND(Calibration!$A$2:$A$4,Calibration!$C$2:$C$4,E30)</f>
        <v>417.59183906546673</v>
      </c>
      <c r="L30" s="2">
        <f>TREND(Calibration!$A$2:$A$4,Calibration!$D$2:$D$4,G30)</f>
        <v>590.3117127232706</v>
      </c>
    </row>
    <row r="31" spans="1:12" x14ac:dyDescent="0.25">
      <c r="A31">
        <v>145079</v>
      </c>
      <c r="B31">
        <v>14.458000180000001</v>
      </c>
      <c r="C31">
        <v>0.48330000000000001</v>
      </c>
      <c r="D31">
        <v>28.871000290000001</v>
      </c>
      <c r="E31">
        <v>0.24849001000000001</v>
      </c>
      <c r="F31">
        <v>35.22900009</v>
      </c>
      <c r="G31">
        <v>0.35421999999999998</v>
      </c>
      <c r="H31">
        <v>31.823999400000002</v>
      </c>
      <c r="J31" s="2">
        <f>TREND(Calibration!$A$2:$A$4,Calibration!$B$2:$B$4,C31)</f>
        <v>379.73479024628921</v>
      </c>
      <c r="K31" s="2">
        <f>TREND(Calibration!$A$2:$A$4,Calibration!$C$2:$C$4,E31)</f>
        <v>420.12076651283041</v>
      </c>
      <c r="L31" s="2">
        <f>TREND(Calibration!$A$2:$A$4,Calibration!$D$2:$D$4,G31)</f>
        <v>599.23329941305906</v>
      </c>
    </row>
    <row r="32" spans="1:12" x14ac:dyDescent="0.25">
      <c r="A32">
        <v>150079</v>
      </c>
      <c r="B32">
        <v>14.385999679999999</v>
      </c>
      <c r="C32">
        <v>0.48710001000000003</v>
      </c>
      <c r="D32">
        <v>28.884000780000001</v>
      </c>
      <c r="E32">
        <v>0.24838001000000001</v>
      </c>
      <c r="F32">
        <v>35.231998439999998</v>
      </c>
      <c r="G32">
        <v>0.35687000000000002</v>
      </c>
      <c r="H32">
        <v>31.788000109999999</v>
      </c>
      <c r="J32" s="2">
        <f>TREND(Calibration!$A$2:$A$4,Calibration!$B$2:$B$4,C32)</f>
        <v>382.49646365224612</v>
      </c>
      <c r="K32" s="2">
        <f>TREND(Calibration!$A$2:$A$4,Calibration!$C$2:$C$4,E32)</f>
        <v>419.27781624099021</v>
      </c>
      <c r="L32" s="2">
        <f>TREND(Calibration!$A$2:$A$4,Calibration!$D$2:$D$4,G32)</f>
        <v>611.05440177702917</v>
      </c>
    </row>
    <row r="33" spans="1:12" x14ac:dyDescent="0.25">
      <c r="A33">
        <v>155078</v>
      </c>
      <c r="B33">
        <v>14.317999840000001</v>
      </c>
      <c r="C33">
        <v>0.48710001000000003</v>
      </c>
      <c r="D33">
        <v>28.861000059999999</v>
      </c>
      <c r="E33">
        <v>0.24838001000000001</v>
      </c>
      <c r="F33">
        <v>35.219001769999998</v>
      </c>
      <c r="G33">
        <v>0.35481000000000001</v>
      </c>
      <c r="H33">
        <v>31.756000520000001</v>
      </c>
      <c r="J33" s="2">
        <f>TREND(Calibration!$A$2:$A$4,Calibration!$B$2:$B$4,C33)</f>
        <v>382.49646365224612</v>
      </c>
      <c r="K33" s="2">
        <f>TREND(Calibration!$A$2:$A$4,Calibration!$C$2:$C$4,E33)</f>
        <v>419.27781624099021</v>
      </c>
      <c r="L33" s="2">
        <f>TREND(Calibration!$A$2:$A$4,Calibration!$D$2:$D$4,G33)</f>
        <v>601.86516748654685</v>
      </c>
    </row>
    <row r="34" spans="1:12" x14ac:dyDescent="0.25">
      <c r="A34">
        <v>160078</v>
      </c>
      <c r="B34">
        <v>14.286000250000001</v>
      </c>
      <c r="C34">
        <v>0.48870000000000002</v>
      </c>
      <c r="D34">
        <v>28.861000059999999</v>
      </c>
      <c r="E34">
        <v>0.24815999999999999</v>
      </c>
      <c r="F34">
        <v>35.23500061</v>
      </c>
      <c r="G34">
        <v>0.35410999999999998</v>
      </c>
      <c r="H34">
        <v>31.771999359999999</v>
      </c>
      <c r="J34" s="2">
        <f>TREND(Calibration!$A$2:$A$4,Calibration!$B$2:$B$4,C34)</f>
        <v>383.65926317982553</v>
      </c>
      <c r="K34" s="2">
        <f>TREND(Calibration!$A$2:$A$4,Calibration!$C$2:$C$4,E34)</f>
        <v>417.59183906546673</v>
      </c>
      <c r="L34" s="2">
        <f>TREND(Calibration!$A$2:$A$4,Calibration!$D$2:$D$4,G34)</f>
        <v>598.7426121451208</v>
      </c>
    </row>
    <row r="35" spans="1:12" x14ac:dyDescent="0.25">
      <c r="A35">
        <v>165079</v>
      </c>
      <c r="B35">
        <v>14.33100033</v>
      </c>
      <c r="C35">
        <v>0.49630001000000001</v>
      </c>
      <c r="D35">
        <v>28.836000439999999</v>
      </c>
      <c r="E35">
        <v>0.24815999999999999</v>
      </c>
      <c r="F35">
        <v>35.270000459999999</v>
      </c>
      <c r="G35">
        <v>0.36032998999999999</v>
      </c>
      <c r="H35">
        <v>31.759000780000001</v>
      </c>
      <c r="J35" s="2">
        <f>TREND(Calibration!$A$2:$A$4,Calibration!$B$2:$B$4,C35)</f>
        <v>389.1826027241969</v>
      </c>
      <c r="K35" s="2">
        <f>TREND(Calibration!$A$2:$A$4,Calibration!$C$2:$C$4,E35)</f>
        <v>417.59183906546673</v>
      </c>
      <c r="L35" s="2">
        <f>TREND(Calibration!$A$2:$A$4,Calibration!$D$2:$D$4,G35)</f>
        <v>626.4887021424297</v>
      </c>
    </row>
    <row r="36" spans="1:12" x14ac:dyDescent="0.25">
      <c r="A36">
        <v>170078</v>
      </c>
      <c r="B36">
        <v>14.35999966</v>
      </c>
      <c r="C36">
        <v>0.49409999999999998</v>
      </c>
      <c r="D36">
        <v>28.861000059999999</v>
      </c>
      <c r="E36">
        <v>0.24815999999999999</v>
      </c>
      <c r="F36">
        <v>35.237998959999999</v>
      </c>
      <c r="G36">
        <v>0.35449001000000002</v>
      </c>
      <c r="H36">
        <v>31.784999849999998</v>
      </c>
      <c r="J36" s="2">
        <f>TREND(Calibration!$A$2:$A$4,Calibration!$B$2:$B$4,C36)</f>
        <v>387.58373611336185</v>
      </c>
      <c r="K36" s="2">
        <f>TREND(Calibration!$A$2:$A$4,Calibration!$C$2:$C$4,E36)</f>
        <v>417.59183906546673</v>
      </c>
      <c r="L36" s="2">
        <f>TREND(Calibration!$A$2:$A$4,Calibration!$D$2:$D$4,G36)</f>
        <v>600.43775822411408</v>
      </c>
    </row>
    <row r="37" spans="1:12" x14ac:dyDescent="0.25">
      <c r="A37">
        <v>175080</v>
      </c>
      <c r="B37">
        <v>14.432000159999999</v>
      </c>
      <c r="C37">
        <v>0.49520001000000002</v>
      </c>
      <c r="D37">
        <v>28.881000520000001</v>
      </c>
      <c r="E37">
        <v>0.24815999999999999</v>
      </c>
      <c r="F37">
        <v>35.222999569999999</v>
      </c>
      <c r="G37">
        <v>0.36217000999999999</v>
      </c>
      <c r="H37">
        <v>31.804000850000001</v>
      </c>
      <c r="J37" s="2">
        <f>TREND(Calibration!$A$2:$A$4,Calibration!$B$2:$B$4,C37)</f>
        <v>388.3831730525506</v>
      </c>
      <c r="K37" s="2">
        <f>TREND(Calibration!$A$2:$A$4,Calibration!$C$2:$C$4,E37)</f>
        <v>417.59183906546673</v>
      </c>
      <c r="L37" s="2">
        <f>TREND(Calibration!$A$2:$A$4,Calibration!$D$2:$D$4,G37)</f>
        <v>634.69665111290215</v>
      </c>
    </row>
    <row r="38" spans="1:12" x14ac:dyDescent="0.25">
      <c r="A38">
        <v>180107</v>
      </c>
      <c r="B38">
        <v>14.489999770000001</v>
      </c>
      <c r="C38">
        <v>0.48599999999999999</v>
      </c>
      <c r="D38">
        <v>28.877000809999998</v>
      </c>
      <c r="E38">
        <v>0.24815999999999999</v>
      </c>
      <c r="F38">
        <v>35.183998109999997</v>
      </c>
      <c r="G38">
        <v>0.35600000999999998</v>
      </c>
      <c r="H38">
        <v>31.801000599999998</v>
      </c>
      <c r="J38" s="2">
        <f>TREND(Calibration!$A$2:$A$4,Calibration!$B$2:$B$4,C38)</f>
        <v>381.69702671305731</v>
      </c>
      <c r="K38" s="2">
        <f>TREND(Calibration!$A$2:$A$4,Calibration!$C$2:$C$4,E38)</f>
        <v>417.59183906546673</v>
      </c>
      <c r="L38" s="2">
        <f>TREND(Calibration!$A$2:$A$4,Calibration!$D$2:$D$4,G38)</f>
        <v>607.17355617490443</v>
      </c>
    </row>
    <row r="39" spans="1:12" x14ac:dyDescent="0.25">
      <c r="A39">
        <v>185079</v>
      </c>
      <c r="B39">
        <v>14.600000380000001</v>
      </c>
      <c r="C39">
        <v>0.49090001</v>
      </c>
      <c r="D39">
        <v>28.844999309999999</v>
      </c>
      <c r="E39">
        <v>0.24838001000000001</v>
      </c>
      <c r="F39">
        <v>35.222999569999999</v>
      </c>
      <c r="G39">
        <v>0.34880999000000001</v>
      </c>
      <c r="H39">
        <v>31.843000409999998</v>
      </c>
      <c r="J39" s="2">
        <f>TREND(Calibration!$A$2:$A$4,Calibration!$B$2:$B$4,C39)</f>
        <v>385.25812979066058</v>
      </c>
      <c r="K39" s="2">
        <f>TREND(Calibration!$A$2:$A$4,Calibration!$C$2:$C$4,E39)</f>
        <v>419.27781624099021</v>
      </c>
      <c r="L39" s="2">
        <f>TREND(Calibration!$A$2:$A$4,Calibration!$D$2:$D$4,G39)</f>
        <v>575.1003628092476</v>
      </c>
    </row>
    <row r="40" spans="1:12" x14ac:dyDescent="0.25">
      <c r="A40">
        <v>190079</v>
      </c>
      <c r="B40">
        <v>14.631999970000001</v>
      </c>
      <c r="C40">
        <v>0.49520001000000002</v>
      </c>
      <c r="D40">
        <v>28.850999829999999</v>
      </c>
      <c r="E40">
        <v>0.24849001000000001</v>
      </c>
      <c r="F40">
        <v>35.258998869999999</v>
      </c>
      <c r="G40">
        <v>0.35190000999999999</v>
      </c>
      <c r="H40">
        <v>31.870000839999999</v>
      </c>
      <c r="J40" s="2">
        <f>TREND(Calibration!$A$2:$A$4,Calibration!$B$2:$B$4,C40)</f>
        <v>388.3831730525506</v>
      </c>
      <c r="K40" s="2">
        <f>TREND(Calibration!$A$2:$A$4,Calibration!$C$2:$C$4,E40)</f>
        <v>420.12076651283041</v>
      </c>
      <c r="L40" s="2">
        <f>TREND(Calibration!$A$2:$A$4,Calibration!$D$2:$D$4,G40)</f>
        <v>588.88430346083783</v>
      </c>
    </row>
    <row r="41" spans="1:12" x14ac:dyDescent="0.25">
      <c r="A41">
        <v>195079</v>
      </c>
      <c r="B41">
        <v>14.59000015</v>
      </c>
      <c r="C41">
        <v>0.50330001000000002</v>
      </c>
      <c r="D41">
        <v>28.86300087</v>
      </c>
      <c r="E41">
        <v>0.24849001000000001</v>
      </c>
      <c r="F41">
        <v>35.298999790000003</v>
      </c>
      <c r="G41">
        <v>0.35833000999999998</v>
      </c>
      <c r="H41">
        <v>31.79700089</v>
      </c>
      <c r="J41" s="2">
        <f>TREND(Calibration!$A$2:$A$4,Calibration!$B$2:$B$4,C41)</f>
        <v>394.26988245285509</v>
      </c>
      <c r="K41" s="2">
        <f>TREND(Calibration!$A$2:$A$4,Calibration!$C$2:$C$4,E41)</f>
        <v>420.12076651283041</v>
      </c>
      <c r="L41" s="2">
        <f>TREND(Calibration!$A$2:$A$4,Calibration!$D$2:$D$4,G41)</f>
        <v>617.56720466850811</v>
      </c>
    </row>
    <row r="42" spans="1:12" x14ac:dyDescent="0.25">
      <c r="A42">
        <v>200079</v>
      </c>
      <c r="B42">
        <v>14.49400043</v>
      </c>
      <c r="C42">
        <v>0.49950000999999999</v>
      </c>
      <c r="D42">
        <v>28.875</v>
      </c>
      <c r="E42">
        <v>0.24887000000000001</v>
      </c>
      <c r="F42">
        <v>35.254001619999997</v>
      </c>
      <c r="G42">
        <v>0.35460001000000002</v>
      </c>
      <c r="H42">
        <v>31.806999210000001</v>
      </c>
      <c r="J42" s="2">
        <f>TREND(Calibration!$A$2:$A$4,Calibration!$B$2:$B$4,C42)</f>
        <v>391.50821631444063</v>
      </c>
      <c r="K42" s="2">
        <f>TREND(Calibration!$A$2:$A$4,Calibration!$C$2:$C$4,E42)</f>
        <v>423.03269991098091</v>
      </c>
      <c r="L42" s="2">
        <f>TREND(Calibration!$A$2:$A$4,Calibration!$D$2:$D$4,G42)</f>
        <v>600.92844549205256</v>
      </c>
    </row>
    <row r="43" spans="1:12" x14ac:dyDescent="0.25">
      <c r="A43">
        <v>205080</v>
      </c>
      <c r="B43">
        <v>14.347999570000001</v>
      </c>
      <c r="C43">
        <v>0.4914</v>
      </c>
      <c r="D43">
        <v>28.849000929999999</v>
      </c>
      <c r="E43">
        <v>0.24843000000000001</v>
      </c>
      <c r="F43">
        <v>35.259998320000001</v>
      </c>
      <c r="G43">
        <v>0.34891999000000001</v>
      </c>
      <c r="H43">
        <v>31.794000629999999</v>
      </c>
      <c r="J43" s="2">
        <f>TREND(Calibration!$A$2:$A$4,Calibration!$B$2:$B$4,C43)</f>
        <v>385.62149964659369</v>
      </c>
      <c r="K43" s="2">
        <f>TREND(Calibration!$A$2:$A$4,Calibration!$C$2:$C$4,E43)</f>
        <v>419.66089882362007</v>
      </c>
      <c r="L43" s="2">
        <f>TREND(Calibration!$A$2:$A$4,Calibration!$D$2:$D$4,G43)</f>
        <v>575.59105007718608</v>
      </c>
    </row>
    <row r="44" spans="1:12" x14ac:dyDescent="0.25">
      <c r="A44">
        <v>210079</v>
      </c>
      <c r="B44">
        <v>14.26399994</v>
      </c>
      <c r="C44">
        <v>0.49739999000000001</v>
      </c>
      <c r="D44">
        <v>28.864999770000001</v>
      </c>
      <c r="E44">
        <v>0.24843000000000001</v>
      </c>
      <c r="F44">
        <v>35.291000369999999</v>
      </c>
      <c r="G44">
        <v>0.34968000999999999</v>
      </c>
      <c r="H44">
        <v>31.775999070000001</v>
      </c>
      <c r="J44" s="2">
        <f>TREND(Calibration!$A$2:$A$4,Calibration!$B$2:$B$4,C44)</f>
        <v>389.98201786075822</v>
      </c>
      <c r="K44" s="2">
        <f>TREND(Calibration!$A$2:$A$4,Calibration!$C$2:$C$4,E44)</f>
        <v>419.66089882362007</v>
      </c>
      <c r="L44" s="2">
        <f>TREND(Calibration!$A$2:$A$4,Calibration!$D$2:$D$4,G44)</f>
        <v>578.98134223517241</v>
      </c>
    </row>
    <row r="45" spans="1:12" x14ac:dyDescent="0.25">
      <c r="A45">
        <v>215079</v>
      </c>
      <c r="B45">
        <v>14.225999829999999</v>
      </c>
      <c r="C45">
        <v>0.49360000999999998</v>
      </c>
      <c r="D45">
        <v>28.893999099999998</v>
      </c>
      <c r="E45">
        <v>0.24854000000000001</v>
      </c>
      <c r="F45">
        <v>35.284000399999996</v>
      </c>
      <c r="G45">
        <v>0.35876000000000002</v>
      </c>
      <c r="H45">
        <v>31.85899925</v>
      </c>
      <c r="J45" s="2">
        <f>TREND(Calibration!$A$2:$A$4,Calibration!$B$2:$B$4,C45)</f>
        <v>387.22036625742868</v>
      </c>
      <c r="K45" s="2">
        <f>TREND(Calibration!$A$2:$A$4,Calibration!$C$2:$C$4,E45)</f>
        <v>420.50384909546028</v>
      </c>
      <c r="L45" s="2">
        <f>TREND(Calibration!$A$2:$A$4,Calibration!$D$2:$D$4,G45)</f>
        <v>619.48530119887937</v>
      </c>
    </row>
    <row r="46" spans="1:12" x14ac:dyDescent="0.25">
      <c r="A46">
        <v>220079</v>
      </c>
      <c r="B46">
        <v>14.286000250000001</v>
      </c>
      <c r="C46">
        <v>0.49579999000000002</v>
      </c>
      <c r="D46">
        <v>28.92099953</v>
      </c>
      <c r="E46">
        <v>0.24849001000000001</v>
      </c>
      <c r="F46">
        <v>35.298000340000002</v>
      </c>
      <c r="G46">
        <v>0.35837998999999998</v>
      </c>
      <c r="H46">
        <v>31.867000579999999</v>
      </c>
      <c r="J46" s="2">
        <f>TREND(Calibration!$A$2:$A$4,Calibration!$B$2:$B$4,C46)</f>
        <v>388.81921106563635</v>
      </c>
      <c r="K46" s="2">
        <f>TREND(Calibration!$A$2:$A$4,Calibration!$C$2:$C$4,E46)</f>
        <v>420.12076651283041</v>
      </c>
      <c r="L46" s="2">
        <f>TREND(Calibration!$A$2:$A$4,Calibration!$D$2:$D$4,G46)</f>
        <v>617.79015511988587</v>
      </c>
    </row>
    <row r="47" spans="1:12" x14ac:dyDescent="0.25">
      <c r="A47">
        <v>225078</v>
      </c>
      <c r="B47">
        <v>14.36699963</v>
      </c>
      <c r="C47">
        <v>0.49900000999999999</v>
      </c>
      <c r="D47">
        <v>28.91200066</v>
      </c>
      <c r="E47">
        <v>0.24849001000000001</v>
      </c>
      <c r="F47">
        <v>35.305999759999999</v>
      </c>
      <c r="G47">
        <v>0.35734999000000001</v>
      </c>
      <c r="H47">
        <v>31.81699944</v>
      </c>
      <c r="J47" s="2">
        <f>TREND(Calibration!$A$2:$A$4,Calibration!$B$2:$B$4,C47)</f>
        <v>391.14483919096506</v>
      </c>
      <c r="K47" s="2">
        <f>TREND(Calibration!$A$2:$A$4,Calibration!$C$2:$C$4,E47)</f>
        <v>420.12076651283041</v>
      </c>
      <c r="L47" s="2">
        <f>TREND(Calibration!$A$2:$A$4,Calibration!$D$2:$D$4,G47)</f>
        <v>613.19553797464482</v>
      </c>
    </row>
    <row r="48" spans="1:12" x14ac:dyDescent="0.25">
      <c r="A48">
        <v>230080</v>
      </c>
      <c r="B48">
        <v>14.44799995</v>
      </c>
      <c r="C48">
        <v>0.48930001000000001</v>
      </c>
      <c r="D48">
        <v>28.930999759999999</v>
      </c>
      <c r="E48">
        <v>0.24887000000000001</v>
      </c>
      <c r="F48">
        <v>35.299999239999998</v>
      </c>
      <c r="G48">
        <v>0.35563001</v>
      </c>
      <c r="H48">
        <v>31.834999079999999</v>
      </c>
      <c r="J48" s="2">
        <f>TREND(Calibration!$A$2:$A$4,Calibration!$B$2:$B$4,C48)</f>
        <v>384.09532299553871</v>
      </c>
      <c r="K48" s="2">
        <f>TREND(Calibration!$A$2:$A$4,Calibration!$C$2:$C$4,E48)</f>
        <v>423.03269991098091</v>
      </c>
      <c r="L48" s="2">
        <f>TREND(Calibration!$A$2:$A$4,Calibration!$D$2:$D$4,G48)</f>
        <v>605.52306263729361</v>
      </c>
    </row>
    <row r="49" spans="1:12" x14ac:dyDescent="0.25">
      <c r="A49">
        <v>235078</v>
      </c>
      <c r="B49">
        <v>14.489000320000001</v>
      </c>
      <c r="C49">
        <v>0.49409999999999998</v>
      </c>
      <c r="D49">
        <v>28.92099953</v>
      </c>
      <c r="E49">
        <v>0.24871001000000001</v>
      </c>
      <c r="F49">
        <v>35.319000240000001</v>
      </c>
      <c r="G49">
        <v>0.35545999</v>
      </c>
      <c r="H49">
        <v>31.812000269999999</v>
      </c>
      <c r="J49" s="2">
        <f>TREND(Calibration!$A$2:$A$4,Calibration!$B$2:$B$4,C49)</f>
        <v>387.58373611336185</v>
      </c>
      <c r="K49" s="2">
        <f>TREND(Calibration!$A$2:$A$4,Calibration!$C$2:$C$4,E49)</f>
        <v>421.80666705651083</v>
      </c>
      <c r="L49" s="2">
        <f>TREND(Calibration!$A$2:$A$4,Calibration!$D$2:$D$4,G49)</f>
        <v>604.76463855279462</v>
      </c>
    </row>
    <row r="50" spans="1:12" x14ac:dyDescent="0.25">
      <c r="A50">
        <v>240090</v>
      </c>
      <c r="B50">
        <v>14.527999879999999</v>
      </c>
      <c r="C50">
        <v>0.48599999999999999</v>
      </c>
      <c r="D50">
        <v>28.937000269999999</v>
      </c>
      <c r="E50">
        <v>0.24876000000000001</v>
      </c>
      <c r="F50">
        <v>35.291000369999999</v>
      </c>
      <c r="G50">
        <v>0.36146</v>
      </c>
      <c r="H50">
        <v>31.792999269999999</v>
      </c>
      <c r="J50" s="2">
        <f>TREND(Calibration!$A$2:$A$4,Calibration!$B$2:$B$4,C50)</f>
        <v>381.69702671305731</v>
      </c>
      <c r="K50" s="2">
        <f>TREND(Calibration!$A$2:$A$4,Calibration!$C$2:$C$4,E50)</f>
        <v>422.1897496391407</v>
      </c>
      <c r="L50" s="2">
        <f>TREND(Calibration!$A$2:$A$4,Calibration!$D$2:$D$4,G50)</f>
        <v>631.52944323009388</v>
      </c>
    </row>
    <row r="51" spans="1:12" x14ac:dyDescent="0.25">
      <c r="A51">
        <v>245088</v>
      </c>
      <c r="B51">
        <v>14.553000450000001</v>
      </c>
      <c r="C51">
        <v>0.48280001</v>
      </c>
      <c r="D51">
        <v>28.92700005</v>
      </c>
      <c r="E51">
        <v>0.24815999999999999</v>
      </c>
      <c r="F51">
        <v>35.236999509999997</v>
      </c>
      <c r="G51">
        <v>0.35670998999999998</v>
      </c>
      <c r="H51">
        <v>31.815999980000001</v>
      </c>
      <c r="J51" s="2">
        <f>TREND(Calibration!$A$2:$A$4,Calibration!$B$2:$B$4,C51)</f>
        <v>379.37142039035609</v>
      </c>
      <c r="K51" s="2">
        <f>TREND(Calibration!$A$2:$A$4,Calibration!$C$2:$C$4,E51)</f>
        <v>417.59183906546673</v>
      </c>
      <c r="L51" s="2">
        <f>TREND(Calibration!$A$2:$A$4,Calibration!$D$2:$D$4,G51)</f>
        <v>610.34063023391241</v>
      </c>
    </row>
    <row r="52" spans="1:12" x14ac:dyDescent="0.25">
      <c r="A52">
        <v>250079</v>
      </c>
      <c r="B52">
        <v>14.60499954</v>
      </c>
      <c r="C52">
        <v>0.49579999000000002</v>
      </c>
      <c r="D52">
        <v>28.908000950000002</v>
      </c>
      <c r="E52">
        <v>0.24815999999999999</v>
      </c>
      <c r="F52">
        <v>35.310001370000002</v>
      </c>
      <c r="G52">
        <v>0.35664998999999997</v>
      </c>
      <c r="H52">
        <v>31.82799911</v>
      </c>
      <c r="J52" s="2">
        <f>TREND(Calibration!$A$2:$A$4,Calibration!$B$2:$B$4,C52)</f>
        <v>388.81921106563635</v>
      </c>
      <c r="K52" s="2">
        <f>TREND(Calibration!$A$2:$A$4,Calibration!$C$2:$C$4,E52)</f>
        <v>417.59183906546673</v>
      </c>
      <c r="L52" s="2">
        <f>TREND(Calibration!$A$2:$A$4,Calibration!$D$2:$D$4,G52)</f>
        <v>610.07298263321877</v>
      </c>
    </row>
    <row r="53" spans="1:12" x14ac:dyDescent="0.25">
      <c r="A53">
        <v>255080</v>
      </c>
      <c r="B53">
        <v>14.57299995</v>
      </c>
      <c r="C53">
        <v>0.49360000999999998</v>
      </c>
      <c r="D53">
        <v>28.898000719999999</v>
      </c>
      <c r="E53">
        <v>0.24838001000000001</v>
      </c>
      <c r="F53">
        <v>35.306999210000001</v>
      </c>
      <c r="G53">
        <v>0.35525000000000001</v>
      </c>
      <c r="H53">
        <v>31.864000319999999</v>
      </c>
      <c r="J53" s="2">
        <f>TREND(Calibration!$A$2:$A$4,Calibration!$B$2:$B$4,C53)</f>
        <v>387.22036625742868</v>
      </c>
      <c r="K53" s="2">
        <f>TREND(Calibration!$A$2:$A$4,Calibration!$C$2:$C$4,E53)</f>
        <v>419.27781624099021</v>
      </c>
      <c r="L53" s="2">
        <f>TREND(Calibration!$A$2:$A$4,Calibration!$D$2:$D$4,G53)</f>
        <v>603.82791655830033</v>
      </c>
    </row>
    <row r="54" spans="1:12" x14ac:dyDescent="0.25">
      <c r="A54">
        <v>260079</v>
      </c>
      <c r="B54">
        <v>14.475999829999999</v>
      </c>
      <c r="C54">
        <v>0.49790001</v>
      </c>
      <c r="D54">
        <v>28.905000690000001</v>
      </c>
      <c r="E54">
        <v>0.24838001000000001</v>
      </c>
      <c r="F54">
        <v>35.332000729999997</v>
      </c>
      <c r="G54">
        <v>0.35659998999999998</v>
      </c>
      <c r="H54">
        <v>31.819000240000001</v>
      </c>
      <c r="J54" s="2">
        <f>TREND(Calibration!$A$2:$A$4,Calibration!$B$2:$B$4,C54)</f>
        <v>390.34540951931876</v>
      </c>
      <c r="K54" s="2">
        <f>TREND(Calibration!$A$2:$A$4,Calibration!$C$2:$C$4,E54)</f>
        <v>419.27781624099021</v>
      </c>
      <c r="L54" s="2">
        <f>TREND(Calibration!$A$2:$A$4,Calibration!$D$2:$D$4,G54)</f>
        <v>609.84994296597392</v>
      </c>
    </row>
    <row r="55" spans="1:12" x14ac:dyDescent="0.25">
      <c r="A55">
        <v>265079</v>
      </c>
      <c r="B55">
        <v>14.413999560000001</v>
      </c>
      <c r="C55">
        <v>0.49680001000000001</v>
      </c>
      <c r="D55">
        <v>28.905000690000001</v>
      </c>
      <c r="E55">
        <v>0.24876000000000001</v>
      </c>
      <c r="F55">
        <v>35.29700089</v>
      </c>
      <c r="G55">
        <v>0.35833000999999998</v>
      </c>
      <c r="H55">
        <v>31.792999269999999</v>
      </c>
      <c r="J55" s="2">
        <f>TREND(Calibration!$A$2:$A$4,Calibration!$B$2:$B$4,C55)</f>
        <v>389.54597984767247</v>
      </c>
      <c r="K55" s="2">
        <f>TREND(Calibration!$A$2:$A$4,Calibration!$C$2:$C$4,E55)</f>
        <v>422.1897496391407</v>
      </c>
      <c r="L55" s="2">
        <f>TREND(Calibration!$A$2:$A$4,Calibration!$D$2:$D$4,G55)</f>
        <v>617.56720466850811</v>
      </c>
    </row>
    <row r="56" spans="1:12" x14ac:dyDescent="0.25">
      <c r="A56">
        <v>270080</v>
      </c>
      <c r="B56">
        <v>14.36200047</v>
      </c>
      <c r="C56">
        <v>0.48170000000000002</v>
      </c>
      <c r="D56">
        <v>28.913999560000001</v>
      </c>
      <c r="E56">
        <v>0.24918999999999999</v>
      </c>
      <c r="F56">
        <v>35.26499939</v>
      </c>
      <c r="G56">
        <v>0.35325000000000001</v>
      </c>
      <c r="H56">
        <v>31.805999759999999</v>
      </c>
      <c r="J56" s="2">
        <f>TREND(Calibration!$A$2:$A$4,Calibration!$B$2:$B$4,C56)</f>
        <v>378.57198345116734</v>
      </c>
      <c r="K56" s="2">
        <f>TREND(Calibration!$A$2:$A$4,Calibration!$C$2:$C$4,E56)</f>
        <v>425.48491888360672</v>
      </c>
      <c r="L56" s="2">
        <f>TREND(Calibration!$A$2:$A$4,Calibration!$D$2:$D$4,G56)</f>
        <v>594.90632986851165</v>
      </c>
    </row>
    <row r="57" spans="1:12" x14ac:dyDescent="0.25">
      <c r="A57">
        <v>275080</v>
      </c>
      <c r="B57">
        <v>14.38799953</v>
      </c>
      <c r="C57">
        <v>0.49470001000000002</v>
      </c>
      <c r="D57">
        <v>28.908000950000002</v>
      </c>
      <c r="E57">
        <v>0.24913999000000001</v>
      </c>
      <c r="F57">
        <v>35.332000729999997</v>
      </c>
      <c r="G57">
        <v>0.35060000000000002</v>
      </c>
      <c r="H57">
        <v>31.805999759999999</v>
      </c>
      <c r="J57" s="2">
        <f>TREND(Calibration!$A$2:$A$4,Calibration!$B$2:$B$4,C57)</f>
        <v>388.01979592907503</v>
      </c>
      <c r="K57" s="2">
        <f>TREND(Calibration!$A$2:$A$4,Calibration!$C$2:$C$4,E57)</f>
        <v>425.1016830372912</v>
      </c>
      <c r="L57" s="2">
        <f>TREND(Calibration!$A$2:$A$4,Calibration!$D$2:$D$4,G57)</f>
        <v>583.08522750454199</v>
      </c>
    </row>
    <row r="58" spans="1:12" x14ac:dyDescent="0.25">
      <c r="A58">
        <v>280079</v>
      </c>
      <c r="B58">
        <v>14.45300007</v>
      </c>
      <c r="C58">
        <v>0.49900000999999999</v>
      </c>
      <c r="D58">
        <v>28.902000430000001</v>
      </c>
      <c r="E58">
        <v>0.24902999000000001</v>
      </c>
      <c r="F58">
        <v>35.323001859999998</v>
      </c>
      <c r="G58">
        <v>0.34999998999999998</v>
      </c>
      <c r="H58">
        <v>31.802999499999999</v>
      </c>
      <c r="J58" s="2">
        <f>TREND(Calibration!$A$2:$A$4,Calibration!$B$2:$B$4,C58)</f>
        <v>391.14483919096506</v>
      </c>
      <c r="K58" s="2">
        <f>TREND(Calibration!$A$2:$A$4,Calibration!$C$2:$C$4,E58)</f>
        <v>424.25873276545099</v>
      </c>
      <c r="L58" s="2">
        <f>TREND(Calibration!$A$2:$A$4,Calibration!$D$2:$D$4,G58)</f>
        <v>580.40870688967175</v>
      </c>
    </row>
    <row r="59" spans="1:12" x14ac:dyDescent="0.25">
      <c r="A59">
        <v>285080</v>
      </c>
      <c r="B59">
        <v>14.527999879999999</v>
      </c>
      <c r="C59">
        <v>0.48170000000000002</v>
      </c>
      <c r="D59">
        <v>28.913999560000001</v>
      </c>
      <c r="E59">
        <v>0.24876000000000001</v>
      </c>
      <c r="F59">
        <v>35.271999360000002</v>
      </c>
      <c r="G59">
        <v>0.35281000000000001</v>
      </c>
      <c r="H59">
        <v>31.790000920000001</v>
      </c>
      <c r="J59" s="2">
        <f>TREND(Calibration!$A$2:$A$4,Calibration!$B$2:$B$4,C59)</f>
        <v>378.57198345116734</v>
      </c>
      <c r="K59" s="2">
        <f>TREND(Calibration!$A$2:$A$4,Calibration!$C$2:$C$4,E59)</f>
        <v>422.1897496391407</v>
      </c>
      <c r="L59" s="2">
        <f>TREND(Calibration!$A$2:$A$4,Calibration!$D$2:$D$4,G59)</f>
        <v>592.94358079675817</v>
      </c>
    </row>
    <row r="60" spans="1:12" x14ac:dyDescent="0.25">
      <c r="A60">
        <v>290079</v>
      </c>
      <c r="B60">
        <v>14.59200001</v>
      </c>
      <c r="C60">
        <v>0.49470001000000002</v>
      </c>
      <c r="D60">
        <v>28.902000430000001</v>
      </c>
      <c r="E60">
        <v>0.24880999000000001</v>
      </c>
      <c r="F60">
        <v>35.328998570000003</v>
      </c>
      <c r="G60">
        <v>0.35108</v>
      </c>
      <c r="H60">
        <v>31.834999079999999</v>
      </c>
      <c r="J60" s="2">
        <f>TREND(Calibration!$A$2:$A$4,Calibration!$B$2:$B$4,C60)</f>
        <v>388.01979592907503</v>
      </c>
      <c r="K60" s="2">
        <f>TREND(Calibration!$A$2:$A$4,Calibration!$C$2:$C$4,E60)</f>
        <v>422.57283222177057</v>
      </c>
      <c r="L60" s="2">
        <f>TREND(Calibration!$A$2:$A$4,Calibration!$D$2:$D$4,G60)</f>
        <v>585.22640831009107</v>
      </c>
    </row>
    <row r="61" spans="1:12" x14ac:dyDescent="0.25">
      <c r="A61">
        <v>295080</v>
      </c>
      <c r="B61">
        <v>14.63799953</v>
      </c>
      <c r="C61">
        <v>0.49520001000000002</v>
      </c>
      <c r="D61">
        <v>28.905000690000001</v>
      </c>
      <c r="E61">
        <v>0.24880999000000001</v>
      </c>
      <c r="F61">
        <v>35.326000209999997</v>
      </c>
      <c r="G61">
        <v>0.34941</v>
      </c>
      <c r="H61">
        <v>31.774000170000001</v>
      </c>
      <c r="J61" s="2">
        <f>TREND(Calibration!$A$2:$A$4,Calibration!$B$2:$B$4,C61)</f>
        <v>388.3831730525506</v>
      </c>
      <c r="K61" s="2">
        <f>TREND(Calibration!$A$2:$A$4,Calibration!$C$2:$C$4,E61)</f>
        <v>422.57283222177057</v>
      </c>
      <c r="L61" s="2">
        <f>TREND(Calibration!$A$2:$A$4,Calibration!$D$2:$D$4,G61)</f>
        <v>577.77688342411761</v>
      </c>
    </row>
    <row r="62" spans="1:12" x14ac:dyDescent="0.25">
      <c r="A62">
        <v>300079</v>
      </c>
      <c r="B62">
        <v>14.65400028</v>
      </c>
      <c r="C62">
        <v>0.49630001000000001</v>
      </c>
      <c r="D62">
        <v>28.9109993</v>
      </c>
      <c r="E62">
        <v>0.24876000000000001</v>
      </c>
      <c r="F62">
        <v>35.299999239999998</v>
      </c>
      <c r="G62">
        <v>0.34973000999999998</v>
      </c>
      <c r="H62">
        <v>31.85700035</v>
      </c>
      <c r="J62" s="2">
        <f>TREND(Calibration!$A$2:$A$4,Calibration!$B$2:$B$4,C62)</f>
        <v>389.1826027241969</v>
      </c>
      <c r="K62" s="2">
        <f>TREND(Calibration!$A$2:$A$4,Calibration!$C$2:$C$4,E62)</f>
        <v>422.1897496391407</v>
      </c>
      <c r="L62" s="2">
        <f>TREND(Calibration!$A$2:$A$4,Calibration!$D$2:$D$4,G62)</f>
        <v>579.20438190241725</v>
      </c>
    </row>
    <row r="63" spans="1:12" x14ac:dyDescent="0.25">
      <c r="A63">
        <v>305082</v>
      </c>
      <c r="B63">
        <v>14.618000029999999</v>
      </c>
      <c r="C63">
        <v>0.49520001000000002</v>
      </c>
      <c r="D63">
        <v>28.902000430000001</v>
      </c>
      <c r="E63">
        <v>0.24843000000000001</v>
      </c>
      <c r="F63">
        <v>35.304000850000001</v>
      </c>
      <c r="G63">
        <v>0.34994998999999999</v>
      </c>
      <c r="H63">
        <v>31.802999499999999</v>
      </c>
      <c r="J63" s="2">
        <f>TREND(Calibration!$A$2:$A$4,Calibration!$B$2:$B$4,C63)</f>
        <v>388.3831730525506</v>
      </c>
      <c r="K63" s="2">
        <f>TREND(Calibration!$A$2:$A$4,Calibration!$C$2:$C$4,E63)</f>
        <v>419.66089882362007</v>
      </c>
      <c r="L63" s="2">
        <f>TREND(Calibration!$A$2:$A$4,Calibration!$D$2:$D$4,G63)</f>
        <v>580.18566722242713</v>
      </c>
    </row>
    <row r="64" spans="1:12" x14ac:dyDescent="0.25">
      <c r="A64">
        <v>310081</v>
      </c>
      <c r="B64">
        <v>14.53100014</v>
      </c>
      <c r="C64">
        <v>0.49739999000000001</v>
      </c>
      <c r="D64">
        <v>28.905000690000001</v>
      </c>
      <c r="E64">
        <v>0.24854000000000001</v>
      </c>
      <c r="F64">
        <v>35.306999210000001</v>
      </c>
      <c r="G64">
        <v>0.35091999000000001</v>
      </c>
      <c r="H64">
        <v>31.8409996</v>
      </c>
      <c r="J64" s="2">
        <f>TREND(Calibration!$A$2:$A$4,Calibration!$B$2:$B$4,C64)</f>
        <v>389.98201786075822</v>
      </c>
      <c r="K64" s="2">
        <f>TREND(Calibration!$A$2:$A$4,Calibration!$C$2:$C$4,E64)</f>
        <v>420.50384909546028</v>
      </c>
      <c r="L64" s="2">
        <f>TREND(Calibration!$A$2:$A$4,Calibration!$D$2:$D$4,G64)</f>
        <v>584.51263676697454</v>
      </c>
    </row>
    <row r="65" spans="1:12" x14ac:dyDescent="0.25">
      <c r="A65">
        <v>315079</v>
      </c>
      <c r="B65">
        <v>14.40400028</v>
      </c>
      <c r="C65">
        <v>0.50120001999999997</v>
      </c>
      <c r="D65">
        <v>28.902000430000001</v>
      </c>
      <c r="E65">
        <v>0.24849001000000001</v>
      </c>
      <c r="F65">
        <v>35.304000850000001</v>
      </c>
      <c r="G65">
        <v>0.35087001000000001</v>
      </c>
      <c r="H65">
        <v>31.812000269999999</v>
      </c>
      <c r="J65" s="2">
        <f>TREND(Calibration!$A$2:$A$4,Calibration!$B$2:$B$4,C65)</f>
        <v>392.74370580180005</v>
      </c>
      <c r="K65" s="2">
        <f>TREND(Calibration!$A$2:$A$4,Calibration!$C$2:$C$4,E65)</f>
        <v>420.12076651283041</v>
      </c>
      <c r="L65" s="2">
        <f>TREND(Calibration!$A$2:$A$4,Calibration!$D$2:$D$4,G65)</f>
        <v>584.28968631559678</v>
      </c>
    </row>
    <row r="66" spans="1:12" x14ac:dyDescent="0.25">
      <c r="A66">
        <v>320080</v>
      </c>
      <c r="B66">
        <v>14.27099991</v>
      </c>
      <c r="C66">
        <v>0.48280001</v>
      </c>
      <c r="D66">
        <v>28.905000690000001</v>
      </c>
      <c r="E66">
        <v>0.24849001000000001</v>
      </c>
      <c r="F66">
        <v>35.271999360000002</v>
      </c>
      <c r="G66">
        <v>0.35194998999999999</v>
      </c>
      <c r="H66">
        <v>31.888999940000001</v>
      </c>
      <c r="J66" s="2">
        <f>TREND(Calibration!$A$2:$A$4,Calibration!$B$2:$B$4,C66)</f>
        <v>379.37142039035609</v>
      </c>
      <c r="K66" s="2">
        <f>TREND(Calibration!$A$2:$A$4,Calibration!$C$2:$C$4,E66)</f>
        <v>420.12076651283041</v>
      </c>
      <c r="L66" s="2">
        <f>TREND(Calibration!$A$2:$A$4,Calibration!$D$2:$D$4,G66)</f>
        <v>589.10725391221558</v>
      </c>
    </row>
    <row r="67" spans="1:12" x14ac:dyDescent="0.25">
      <c r="A67">
        <v>325088</v>
      </c>
      <c r="B67">
        <v>14.239000320000001</v>
      </c>
      <c r="C67">
        <v>0.49739999000000001</v>
      </c>
      <c r="D67">
        <v>28.898000719999999</v>
      </c>
      <c r="E67">
        <v>0.24815999999999999</v>
      </c>
      <c r="F67">
        <v>35.316001890000003</v>
      </c>
      <c r="G67">
        <v>0.35152</v>
      </c>
      <c r="H67">
        <v>31.82799911</v>
      </c>
      <c r="J67" s="2">
        <f>TREND(Calibration!$A$2:$A$4,Calibration!$B$2:$B$4,C67)</f>
        <v>389.98201786075822</v>
      </c>
      <c r="K67" s="2">
        <f>TREND(Calibration!$A$2:$A$4,Calibration!$C$2:$C$4,E67)</f>
        <v>417.59183906546673</v>
      </c>
      <c r="L67" s="2">
        <f>TREND(Calibration!$A$2:$A$4,Calibration!$D$2:$D$4,G67)</f>
        <v>587.18915738184455</v>
      </c>
    </row>
    <row r="68" spans="1:12" x14ac:dyDescent="0.25">
      <c r="A68">
        <v>330080</v>
      </c>
      <c r="B68">
        <v>14.303999900000001</v>
      </c>
      <c r="C68">
        <v>0.49520001000000002</v>
      </c>
      <c r="D68">
        <v>28.881999969999999</v>
      </c>
      <c r="E68">
        <v>0.24815999999999999</v>
      </c>
      <c r="F68">
        <v>35.280998230000002</v>
      </c>
      <c r="G68">
        <v>0.35194998999999999</v>
      </c>
      <c r="H68">
        <v>31.879999160000001</v>
      </c>
      <c r="J68" s="2">
        <f>TREND(Calibration!$A$2:$A$4,Calibration!$B$2:$B$4,C68)</f>
        <v>388.3831730525506</v>
      </c>
      <c r="K68" s="2">
        <f>TREND(Calibration!$A$2:$A$4,Calibration!$C$2:$C$4,E68)</f>
        <v>417.59183906546673</v>
      </c>
      <c r="L68" s="2">
        <f>TREND(Calibration!$A$2:$A$4,Calibration!$D$2:$D$4,G68)</f>
        <v>589.10725391221558</v>
      </c>
    </row>
    <row r="69" spans="1:12" x14ac:dyDescent="0.25">
      <c r="A69">
        <v>335080</v>
      </c>
      <c r="B69">
        <v>14.394000050000001</v>
      </c>
      <c r="C69">
        <v>0.49520001000000002</v>
      </c>
      <c r="D69">
        <v>28.892000199999998</v>
      </c>
      <c r="E69">
        <v>0.24815999999999999</v>
      </c>
      <c r="F69">
        <v>35.287998199999997</v>
      </c>
      <c r="G69">
        <v>0.35399999999999998</v>
      </c>
      <c r="H69">
        <v>31.92200089</v>
      </c>
      <c r="J69" s="2">
        <f>TREND(Calibration!$A$2:$A$4,Calibration!$B$2:$B$4,C69)</f>
        <v>388.3831730525506</v>
      </c>
      <c r="K69" s="2">
        <f>TREND(Calibration!$A$2:$A$4,Calibration!$C$2:$C$4,E69)</f>
        <v>417.59183906546673</v>
      </c>
      <c r="L69" s="2">
        <f>TREND(Calibration!$A$2:$A$4,Calibration!$D$2:$D$4,G69)</f>
        <v>598.25192487718232</v>
      </c>
    </row>
    <row r="70" spans="1:12" x14ac:dyDescent="0.25">
      <c r="A70">
        <v>340079</v>
      </c>
      <c r="B70">
        <v>14.43999958</v>
      </c>
      <c r="C70">
        <v>0.49039999000000001</v>
      </c>
      <c r="D70">
        <v>28.898000719999999</v>
      </c>
      <c r="E70">
        <v>0.24815999999999999</v>
      </c>
      <c r="F70">
        <v>35.262001040000001</v>
      </c>
      <c r="G70">
        <v>0.33654001</v>
      </c>
      <c r="H70">
        <v>31.76799965</v>
      </c>
      <c r="J70" s="2">
        <f>TREND(Calibration!$A$2:$A$4,Calibration!$B$2:$B$4,C70)</f>
        <v>384.89473813210003</v>
      </c>
      <c r="K70" s="2">
        <f>TREND(Calibration!$A$2:$A$4,Calibration!$C$2:$C$4,E70)</f>
        <v>417.59183906546673</v>
      </c>
      <c r="L70" s="2">
        <f>TREND(Calibration!$A$2:$A$4,Calibration!$D$2:$D$4,G70)</f>
        <v>520.36651768326169</v>
      </c>
    </row>
    <row r="71" spans="1:12" x14ac:dyDescent="0.25">
      <c r="A71">
        <v>345080</v>
      </c>
      <c r="B71">
        <v>14.51500034</v>
      </c>
      <c r="C71">
        <v>0.48330000000000001</v>
      </c>
      <c r="D71">
        <v>28.888999940000001</v>
      </c>
      <c r="E71">
        <v>0.24811</v>
      </c>
      <c r="F71">
        <v>35.256000520000001</v>
      </c>
      <c r="G71">
        <v>0.35065001000000001</v>
      </c>
      <c r="H71">
        <v>31.877000809999998</v>
      </c>
      <c r="J71" s="2">
        <f>TREND(Calibration!$A$2:$A$4,Calibration!$B$2:$B$4,C71)</f>
        <v>379.73479024628921</v>
      </c>
      <c r="K71" s="2">
        <f>TREND(Calibration!$A$2:$A$4,Calibration!$C$2:$C$4,E71)</f>
        <v>417.20867985099403</v>
      </c>
      <c r="L71" s="2">
        <f>TREND(Calibration!$A$2:$A$4,Calibration!$D$2:$D$4,G71)</f>
        <v>583.30831177972004</v>
      </c>
    </row>
    <row r="72" spans="1:12" x14ac:dyDescent="0.25">
      <c r="A72">
        <v>350087</v>
      </c>
      <c r="B72">
        <v>14.59599972</v>
      </c>
      <c r="C72">
        <v>0.50330001000000002</v>
      </c>
      <c r="D72">
        <v>28.892000199999998</v>
      </c>
      <c r="E72">
        <v>0.24811</v>
      </c>
      <c r="F72">
        <v>35.304000850000001</v>
      </c>
      <c r="G72">
        <v>0.34919</v>
      </c>
      <c r="H72">
        <v>31.774000170000001</v>
      </c>
      <c r="J72" s="2">
        <f>TREND(Calibration!$A$2:$A$4,Calibration!$B$2:$B$4,C72)</f>
        <v>394.26988245285509</v>
      </c>
      <c r="K72" s="2">
        <f>TREND(Calibration!$A$2:$A$4,Calibration!$C$2:$C$4,E72)</f>
        <v>417.20867985099403</v>
      </c>
      <c r="L72" s="2">
        <f>TREND(Calibration!$A$2:$A$4,Calibration!$D$2:$D$4,G72)</f>
        <v>576.79550888824087</v>
      </c>
    </row>
    <row r="73" spans="1:12" x14ac:dyDescent="0.25">
      <c r="A73">
        <v>355080</v>
      </c>
      <c r="B73">
        <v>14.586000439999999</v>
      </c>
      <c r="C73">
        <v>0.49790001</v>
      </c>
      <c r="D73">
        <v>28.905000690000001</v>
      </c>
      <c r="E73">
        <v>0.24815999999999999</v>
      </c>
      <c r="F73">
        <v>35.277999880000003</v>
      </c>
      <c r="G73">
        <v>0.35946</v>
      </c>
      <c r="H73">
        <v>31.763999940000001</v>
      </c>
      <c r="J73" s="2">
        <f>TREND(Calibration!$A$2:$A$4,Calibration!$B$2:$B$4,C73)</f>
        <v>390.34540951931876</v>
      </c>
      <c r="K73" s="2">
        <f>TREND(Calibration!$A$2:$A$4,Calibration!$C$2:$C$4,E73)</f>
        <v>417.59183906546673</v>
      </c>
      <c r="L73" s="2">
        <f>TREND(Calibration!$A$2:$A$4,Calibration!$D$2:$D$4,G73)</f>
        <v>622.60785654030519</v>
      </c>
    </row>
    <row r="74" spans="1:12" x14ac:dyDescent="0.25">
      <c r="A74">
        <v>360079</v>
      </c>
      <c r="B74">
        <v>14.586000439999999</v>
      </c>
      <c r="C74">
        <v>0.48710001000000003</v>
      </c>
      <c r="D74">
        <v>28.905000690000001</v>
      </c>
      <c r="E74">
        <v>0.24822</v>
      </c>
      <c r="F74">
        <v>35.227001190000003</v>
      </c>
      <c r="G74">
        <v>0.35605999999999999</v>
      </c>
      <c r="H74">
        <v>31.85400009</v>
      </c>
      <c r="J74" s="2">
        <f>TREND(Calibration!$A$2:$A$4,Calibration!$B$2:$B$4,C74)</f>
        <v>382.49646365224612</v>
      </c>
      <c r="K74" s="2">
        <f>TREND(Calibration!$A$2:$A$4,Calibration!$C$2:$C$4,E74)</f>
        <v>418.05163012283424</v>
      </c>
      <c r="L74" s="2">
        <f>TREND(Calibration!$A$2:$A$4,Calibration!$D$2:$D$4,G74)</f>
        <v>607.44115916766464</v>
      </c>
    </row>
    <row r="75" spans="1:12" x14ac:dyDescent="0.25">
      <c r="A75">
        <v>365079</v>
      </c>
      <c r="B75">
        <v>14.50800037</v>
      </c>
      <c r="C75">
        <v>0.4914</v>
      </c>
      <c r="D75">
        <v>28.908000950000002</v>
      </c>
      <c r="E75">
        <v>0.24822</v>
      </c>
      <c r="F75">
        <v>35.245998380000003</v>
      </c>
      <c r="G75">
        <v>0.34924999000000001</v>
      </c>
      <c r="H75">
        <v>31.757999420000001</v>
      </c>
      <c r="J75" s="2">
        <f>TREND(Calibration!$A$2:$A$4,Calibration!$B$2:$B$4,C75)</f>
        <v>385.62149964659369</v>
      </c>
      <c r="K75" s="2">
        <f>TREND(Calibration!$A$2:$A$4,Calibration!$C$2:$C$4,E75)</f>
        <v>418.05163012283424</v>
      </c>
      <c r="L75" s="2">
        <f>TREND(Calibration!$A$2:$A$4,Calibration!$D$2:$D$4,G75)</f>
        <v>577.06311188100108</v>
      </c>
    </row>
    <row r="76" spans="1:12" x14ac:dyDescent="0.25">
      <c r="A76">
        <v>370080</v>
      </c>
      <c r="B76">
        <v>14.40699959</v>
      </c>
      <c r="C76">
        <v>0.48769999000000003</v>
      </c>
      <c r="D76">
        <v>28.905000690000001</v>
      </c>
      <c r="E76">
        <v>0.24815999999999999</v>
      </c>
      <c r="F76">
        <v>35.252998349999999</v>
      </c>
      <c r="G76">
        <v>0.35383998999999999</v>
      </c>
      <c r="H76">
        <v>31.745000839999999</v>
      </c>
      <c r="J76" s="2">
        <f>TREND(Calibration!$A$2:$A$4,Calibration!$B$2:$B$4,C76)</f>
        <v>382.93250166533187</v>
      </c>
      <c r="K76" s="2">
        <f>TREND(Calibration!$A$2:$A$4,Calibration!$C$2:$C$4,E76)</f>
        <v>417.59183906546673</v>
      </c>
      <c r="L76" s="2">
        <f>TREND(Calibration!$A$2:$A$4,Calibration!$D$2:$D$4,G76)</f>
        <v>597.53815333406578</v>
      </c>
    </row>
    <row r="77" spans="1:12" x14ac:dyDescent="0.25">
      <c r="A77">
        <v>375080</v>
      </c>
      <c r="B77">
        <v>14.381999970000001</v>
      </c>
      <c r="C77">
        <v>0.48500000999999998</v>
      </c>
      <c r="D77">
        <v>28.917999269999999</v>
      </c>
      <c r="E77">
        <v>0.24815999999999999</v>
      </c>
      <c r="F77">
        <v>35.258998869999999</v>
      </c>
      <c r="G77">
        <v>0.35416998999999999</v>
      </c>
      <c r="H77">
        <v>31.8409996</v>
      </c>
      <c r="J77" s="2">
        <f>TREND(Calibration!$A$2:$A$4,Calibration!$B$2:$B$4,C77)</f>
        <v>380.97027973364862</v>
      </c>
      <c r="K77" s="2">
        <f>TREND(Calibration!$A$2:$A$4,Calibration!$C$2:$C$4,E77)</f>
        <v>417.59183906546673</v>
      </c>
      <c r="L77" s="2">
        <f>TREND(Calibration!$A$2:$A$4,Calibration!$D$2:$D$4,G77)</f>
        <v>599.010215137881</v>
      </c>
    </row>
    <row r="78" spans="1:12" x14ac:dyDescent="0.25">
      <c r="A78">
        <v>380080</v>
      </c>
      <c r="B78">
        <v>14.36900043</v>
      </c>
      <c r="C78">
        <v>0.48500000999999998</v>
      </c>
      <c r="D78">
        <v>28.872999190000002</v>
      </c>
      <c r="E78">
        <v>0.24822</v>
      </c>
      <c r="F78">
        <v>35.26499939</v>
      </c>
      <c r="G78">
        <v>0.35049000000000002</v>
      </c>
      <c r="H78">
        <v>31.872999190000002</v>
      </c>
      <c r="J78" s="2">
        <f>TREND(Calibration!$A$2:$A$4,Calibration!$B$2:$B$4,C78)</f>
        <v>380.97027973364862</v>
      </c>
      <c r="K78" s="2">
        <f>TREND(Calibration!$A$2:$A$4,Calibration!$C$2:$C$4,E78)</f>
        <v>418.05163012283424</v>
      </c>
      <c r="L78" s="2">
        <f>TREND(Calibration!$A$2:$A$4,Calibration!$D$2:$D$4,G78)</f>
        <v>582.59454023660351</v>
      </c>
    </row>
    <row r="79" spans="1:12" x14ac:dyDescent="0.25">
      <c r="A79">
        <v>385080</v>
      </c>
      <c r="B79">
        <v>14.35900021</v>
      </c>
      <c r="C79">
        <v>0.49360000999999998</v>
      </c>
      <c r="D79">
        <v>28.917999269999999</v>
      </c>
      <c r="E79">
        <v>0.24849001000000001</v>
      </c>
      <c r="F79">
        <v>35.269001009999997</v>
      </c>
      <c r="G79">
        <v>0.35352001</v>
      </c>
      <c r="H79">
        <v>31.792999269999999</v>
      </c>
      <c r="J79" s="2">
        <f>TREND(Calibration!$A$2:$A$4,Calibration!$B$2:$B$4,C79)</f>
        <v>387.22036625742868</v>
      </c>
      <c r="K79" s="2">
        <f>TREND(Calibration!$A$2:$A$4,Calibration!$C$2:$C$4,E79)</f>
        <v>420.12076651283041</v>
      </c>
      <c r="L79" s="2">
        <f>TREND(Calibration!$A$2:$A$4,Calibration!$D$2:$D$4,G79)</f>
        <v>596.11078867956667</v>
      </c>
    </row>
    <row r="80" spans="1:12" x14ac:dyDescent="0.25">
      <c r="A80">
        <v>390080</v>
      </c>
      <c r="B80">
        <v>14.44999981</v>
      </c>
      <c r="C80">
        <v>0.48060000000000003</v>
      </c>
      <c r="D80">
        <v>28.881999969999999</v>
      </c>
      <c r="E80">
        <v>0.24880999000000001</v>
      </c>
      <c r="F80">
        <v>35.277999880000003</v>
      </c>
      <c r="G80">
        <v>0.35271001000000002</v>
      </c>
      <c r="H80">
        <v>31.877000809999998</v>
      </c>
      <c r="J80" s="2">
        <f>TREND(Calibration!$A$2:$A$4,Calibration!$B$2:$B$4,C80)</f>
        <v>377.77255377952105</v>
      </c>
      <c r="K80" s="2">
        <f>TREND(Calibration!$A$2:$A$4,Calibration!$C$2:$C$4,E80)</f>
        <v>422.57283222177057</v>
      </c>
      <c r="L80" s="2">
        <f>TREND(Calibration!$A$2:$A$4,Calibration!$D$2:$D$4,G80)</f>
        <v>592.49754607020236</v>
      </c>
    </row>
    <row r="81" spans="1:12" x14ac:dyDescent="0.25">
      <c r="A81">
        <v>395080</v>
      </c>
      <c r="B81">
        <v>14.56000042</v>
      </c>
      <c r="C81">
        <v>0.4914</v>
      </c>
      <c r="D81">
        <v>28.881000520000001</v>
      </c>
      <c r="E81">
        <v>0.24880999000000001</v>
      </c>
      <c r="F81">
        <v>35.29499817</v>
      </c>
      <c r="G81">
        <v>0.35249001000000002</v>
      </c>
      <c r="H81">
        <v>31.896999359999999</v>
      </c>
      <c r="J81" s="2">
        <f>TREND(Calibration!$A$2:$A$4,Calibration!$B$2:$B$4,C81)</f>
        <v>385.62149964659369</v>
      </c>
      <c r="K81" s="2">
        <f>TREND(Calibration!$A$2:$A$4,Calibration!$C$2:$C$4,E81)</f>
        <v>422.57283222177057</v>
      </c>
      <c r="L81" s="2">
        <f>TREND(Calibration!$A$2:$A$4,Calibration!$D$2:$D$4,G81)</f>
        <v>591.51617153432562</v>
      </c>
    </row>
    <row r="82" spans="1:12" x14ac:dyDescent="0.25">
      <c r="A82">
        <v>400080</v>
      </c>
      <c r="B82">
        <v>14.6420002</v>
      </c>
      <c r="C82">
        <v>0.49309998999999999</v>
      </c>
      <c r="D82">
        <v>28.882999420000001</v>
      </c>
      <c r="E82">
        <v>0.24880999000000001</v>
      </c>
      <c r="F82">
        <v>35.328998570000003</v>
      </c>
      <c r="G82">
        <v>0.35076001000000001</v>
      </c>
      <c r="H82">
        <v>31.882999420000001</v>
      </c>
      <c r="J82" s="2">
        <f>TREND(Calibration!$A$2:$A$4,Calibration!$B$2:$B$4,C82)</f>
        <v>386.85697459886819</v>
      </c>
      <c r="K82" s="2">
        <f>TREND(Calibration!$A$2:$A$4,Calibration!$C$2:$C$4,E82)</f>
        <v>422.57283222177057</v>
      </c>
      <c r="L82" s="2">
        <f>TREND(Calibration!$A$2:$A$4,Calibration!$D$2:$D$4,G82)</f>
        <v>583.79899904765853</v>
      </c>
    </row>
    <row r="83" spans="1:12" x14ac:dyDescent="0.25">
      <c r="A83">
        <v>405081</v>
      </c>
      <c r="B83">
        <v>14.65699959</v>
      </c>
      <c r="C83">
        <v>0.49360000999999998</v>
      </c>
      <c r="D83">
        <v>28.874000550000002</v>
      </c>
      <c r="E83">
        <v>0.24880999000000001</v>
      </c>
      <c r="F83">
        <v>35.32799911</v>
      </c>
      <c r="G83">
        <v>0.35183998999999999</v>
      </c>
      <c r="H83">
        <v>31.86300087</v>
      </c>
      <c r="J83" s="2">
        <f>TREND(Calibration!$A$2:$A$4,Calibration!$B$2:$B$4,C83)</f>
        <v>387.22036625742868</v>
      </c>
      <c r="K83" s="2">
        <f>TREND(Calibration!$A$2:$A$4,Calibration!$C$2:$C$4,E83)</f>
        <v>422.57283222177057</v>
      </c>
      <c r="L83" s="2">
        <f>TREND(Calibration!$A$2:$A$4,Calibration!$D$2:$D$4,G83)</f>
        <v>588.61656664427733</v>
      </c>
    </row>
    <row r="84" spans="1:12" x14ac:dyDescent="0.25">
      <c r="A84">
        <v>410079</v>
      </c>
      <c r="B84">
        <v>14.67099953</v>
      </c>
      <c r="C84">
        <v>0.50010001999999998</v>
      </c>
      <c r="D84">
        <v>28.896999359999999</v>
      </c>
      <c r="E84">
        <v>0.24876000000000001</v>
      </c>
      <c r="F84">
        <v>35.347000119999997</v>
      </c>
      <c r="G84">
        <v>0.35172998999999999</v>
      </c>
      <c r="H84">
        <v>31.940000529999999</v>
      </c>
      <c r="J84" s="2">
        <f>TREND(Calibration!$A$2:$A$4,Calibration!$B$2:$B$4,C84)</f>
        <v>391.94427613015381</v>
      </c>
      <c r="K84" s="2">
        <f>TREND(Calibration!$A$2:$A$4,Calibration!$C$2:$C$4,E84)</f>
        <v>422.1897496391407</v>
      </c>
      <c r="L84" s="2">
        <f>TREND(Calibration!$A$2:$A$4,Calibration!$D$2:$D$4,G84)</f>
        <v>588.12587937633884</v>
      </c>
    </row>
    <row r="85" spans="1:12" x14ac:dyDescent="0.25">
      <c r="A85">
        <v>415080</v>
      </c>
      <c r="B85">
        <v>14.59200001</v>
      </c>
      <c r="C85">
        <v>0.49470001000000002</v>
      </c>
      <c r="D85">
        <v>28.940000529999999</v>
      </c>
      <c r="E85">
        <v>0.24843000000000001</v>
      </c>
      <c r="F85">
        <v>35.334999080000003</v>
      </c>
      <c r="G85">
        <v>0.35021998999999998</v>
      </c>
      <c r="H85">
        <v>31.836000439999999</v>
      </c>
      <c r="J85" s="2">
        <f>TREND(Calibration!$A$2:$A$4,Calibration!$B$2:$B$4,C85)</f>
        <v>388.01979592907503</v>
      </c>
      <c r="K85" s="2">
        <f>TREND(Calibration!$A$2:$A$4,Calibration!$C$2:$C$4,E85)</f>
        <v>419.66089882362007</v>
      </c>
      <c r="L85" s="2">
        <f>TREND(Calibration!$A$2:$A$4,Calibration!$D$2:$D$4,G85)</f>
        <v>581.39008142554849</v>
      </c>
    </row>
    <row r="86" spans="1:12" x14ac:dyDescent="0.25">
      <c r="A86">
        <v>420079</v>
      </c>
      <c r="B86">
        <v>14.475999829999999</v>
      </c>
      <c r="C86">
        <v>0.49250000999999999</v>
      </c>
      <c r="D86">
        <v>28.95400047</v>
      </c>
      <c r="E86">
        <v>0.24849001000000001</v>
      </c>
      <c r="F86">
        <v>35.29499817</v>
      </c>
      <c r="G86">
        <v>0.35060000000000002</v>
      </c>
      <c r="H86">
        <v>31.7859993</v>
      </c>
      <c r="J86" s="2">
        <f>TREND(Calibration!$A$2:$A$4,Calibration!$B$2:$B$4,C86)</f>
        <v>386.42093658578244</v>
      </c>
      <c r="K86" s="2">
        <f>TREND(Calibration!$A$2:$A$4,Calibration!$C$2:$C$4,E86)</f>
        <v>420.12076651283041</v>
      </c>
      <c r="L86" s="2">
        <f>TREND(Calibration!$A$2:$A$4,Calibration!$D$2:$D$4,G86)</f>
        <v>583.08522750454199</v>
      </c>
    </row>
    <row r="87" spans="1:12" x14ac:dyDescent="0.25">
      <c r="A87">
        <v>425080</v>
      </c>
      <c r="B87">
        <v>14.375</v>
      </c>
      <c r="C87">
        <v>0.49360000999999998</v>
      </c>
      <c r="D87">
        <v>28.968000409999998</v>
      </c>
      <c r="E87">
        <v>0.24849001000000001</v>
      </c>
      <c r="F87">
        <v>35.298999790000003</v>
      </c>
      <c r="G87">
        <v>0.35319</v>
      </c>
      <c r="H87">
        <v>31.829999919999999</v>
      </c>
      <c r="J87" s="2">
        <f>TREND(Calibration!$A$2:$A$4,Calibration!$B$2:$B$4,C87)</f>
        <v>387.22036625742868</v>
      </c>
      <c r="K87" s="2">
        <f>TREND(Calibration!$A$2:$A$4,Calibration!$C$2:$C$4,E87)</f>
        <v>420.12076651283041</v>
      </c>
      <c r="L87" s="2">
        <f>TREND(Calibration!$A$2:$A$4,Calibration!$D$2:$D$4,G87)</f>
        <v>594.63868226781801</v>
      </c>
    </row>
    <row r="88" spans="1:12" x14ac:dyDescent="0.25">
      <c r="A88">
        <v>430080</v>
      </c>
      <c r="B88">
        <v>14.291999819999999</v>
      </c>
      <c r="C88">
        <v>0.48820001000000002</v>
      </c>
      <c r="D88">
        <v>28.95100021</v>
      </c>
      <c r="E88">
        <v>0.24849001000000001</v>
      </c>
      <c r="F88">
        <v>35.305000309999997</v>
      </c>
      <c r="G88">
        <v>0.35763001</v>
      </c>
      <c r="H88">
        <v>31.81699944</v>
      </c>
      <c r="J88" s="2">
        <f>TREND(Calibration!$A$2:$A$4,Calibration!$B$2:$B$4,C88)</f>
        <v>383.29589332389241</v>
      </c>
      <c r="K88" s="2">
        <f>TREND(Calibration!$A$2:$A$4,Calibration!$C$2:$C$4,E88)</f>
        <v>420.12076651283041</v>
      </c>
      <c r="L88" s="2">
        <f>TREND(Calibration!$A$2:$A$4,Calibration!$D$2:$D$4,G88)</f>
        <v>614.44464932708206</v>
      </c>
    </row>
    <row r="89" spans="1:12" x14ac:dyDescent="0.25">
      <c r="A89">
        <v>435080</v>
      </c>
      <c r="B89">
        <v>14.24400043</v>
      </c>
      <c r="C89">
        <v>0.48390000999999999</v>
      </c>
      <c r="D89">
        <v>28.958000179999999</v>
      </c>
      <c r="E89">
        <v>0.24838001000000001</v>
      </c>
      <c r="F89">
        <v>35.289001460000001</v>
      </c>
      <c r="G89">
        <v>0.3493</v>
      </c>
      <c r="H89">
        <v>31.868999479999999</v>
      </c>
      <c r="J89" s="2">
        <f>TREND(Calibration!$A$2:$A$4,Calibration!$B$2:$B$4,C89)</f>
        <v>380.17085006200233</v>
      </c>
      <c r="K89" s="2">
        <f>TREND(Calibration!$A$2:$A$4,Calibration!$C$2:$C$4,E89)</f>
        <v>419.27781624099021</v>
      </c>
      <c r="L89" s="2">
        <f>TREND(Calibration!$A$2:$A$4,Calibration!$D$2:$D$4,G89)</f>
        <v>577.28619615617936</v>
      </c>
    </row>
    <row r="90" spans="1:12" x14ac:dyDescent="0.25">
      <c r="A90">
        <v>440080</v>
      </c>
      <c r="B90">
        <v>14.31499958</v>
      </c>
      <c r="C90">
        <v>0.48710001000000003</v>
      </c>
      <c r="D90">
        <v>28.934999470000001</v>
      </c>
      <c r="E90">
        <v>0.24854000000000001</v>
      </c>
      <c r="F90">
        <v>35.32400131</v>
      </c>
      <c r="G90">
        <v>0.35038000000000002</v>
      </c>
      <c r="H90">
        <v>31.840000150000002</v>
      </c>
      <c r="J90" s="2">
        <f>TREND(Calibration!$A$2:$A$4,Calibration!$B$2:$B$4,C90)</f>
        <v>382.49646365224612</v>
      </c>
      <c r="K90" s="2">
        <f>TREND(Calibration!$A$2:$A$4,Calibration!$C$2:$C$4,E90)</f>
        <v>420.50384909546028</v>
      </c>
      <c r="L90" s="2">
        <f>TREND(Calibration!$A$2:$A$4,Calibration!$D$2:$D$4,G90)</f>
        <v>582.10385296866525</v>
      </c>
    </row>
    <row r="91" spans="1:12" x14ac:dyDescent="0.25">
      <c r="A91">
        <v>445080</v>
      </c>
      <c r="B91">
        <v>14.411999700000001</v>
      </c>
      <c r="C91">
        <v>0.4914</v>
      </c>
      <c r="D91">
        <v>28.934999470000001</v>
      </c>
      <c r="E91">
        <v>0.24849001000000001</v>
      </c>
      <c r="F91">
        <v>35.333999630000001</v>
      </c>
      <c r="G91">
        <v>0.35049000000000002</v>
      </c>
      <c r="H91">
        <v>31.881999969999999</v>
      </c>
      <c r="J91" s="2">
        <f>TREND(Calibration!$A$2:$A$4,Calibration!$B$2:$B$4,C91)</f>
        <v>385.62149964659369</v>
      </c>
      <c r="K91" s="2">
        <f>TREND(Calibration!$A$2:$A$4,Calibration!$C$2:$C$4,E91)</f>
        <v>420.12076651283041</v>
      </c>
      <c r="L91" s="2">
        <f>TREND(Calibration!$A$2:$A$4,Calibration!$D$2:$D$4,G91)</f>
        <v>582.59454023660351</v>
      </c>
    </row>
    <row r="92" spans="1:12" x14ac:dyDescent="0.25">
      <c r="A92">
        <v>450080</v>
      </c>
      <c r="B92">
        <v>14.510000229999999</v>
      </c>
      <c r="C92">
        <v>0.48980001000000001</v>
      </c>
      <c r="D92">
        <v>28.931999210000001</v>
      </c>
      <c r="E92">
        <v>0.24843000000000001</v>
      </c>
      <c r="F92">
        <v>35.333999630000001</v>
      </c>
      <c r="G92">
        <v>0.34968000999999999</v>
      </c>
      <c r="H92">
        <v>31.948999400000002</v>
      </c>
      <c r="J92" s="2">
        <f>TREND(Calibration!$A$2:$A$4,Calibration!$B$2:$B$4,C92)</f>
        <v>384.45870011901428</v>
      </c>
      <c r="K92" s="2">
        <f>TREND(Calibration!$A$2:$A$4,Calibration!$C$2:$C$4,E92)</f>
        <v>419.66089882362007</v>
      </c>
      <c r="L92" s="2">
        <f>TREND(Calibration!$A$2:$A$4,Calibration!$D$2:$D$4,G92)</f>
        <v>578.98134223517241</v>
      </c>
    </row>
    <row r="93" spans="1:12" x14ac:dyDescent="0.25">
      <c r="A93">
        <v>455080</v>
      </c>
      <c r="B93">
        <v>14.597000120000001</v>
      </c>
      <c r="C93">
        <v>0.48599999999999999</v>
      </c>
      <c r="D93">
        <v>28.934999470000001</v>
      </c>
      <c r="E93">
        <v>0.24849001000000001</v>
      </c>
      <c r="F93">
        <v>35.366001130000001</v>
      </c>
      <c r="G93">
        <v>0.34968000999999999</v>
      </c>
      <c r="H93">
        <v>31.87800026</v>
      </c>
      <c r="J93" s="2">
        <f>TREND(Calibration!$A$2:$A$4,Calibration!$B$2:$B$4,C93)</f>
        <v>381.69702671305731</v>
      </c>
      <c r="K93" s="2">
        <f>TREND(Calibration!$A$2:$A$4,Calibration!$C$2:$C$4,E93)</f>
        <v>420.12076651283041</v>
      </c>
      <c r="L93" s="2">
        <f>TREND(Calibration!$A$2:$A$4,Calibration!$D$2:$D$4,G93)</f>
        <v>578.98134223517241</v>
      </c>
    </row>
    <row r="94" spans="1:12" x14ac:dyDescent="0.25">
      <c r="A94">
        <v>460079</v>
      </c>
      <c r="B94">
        <v>14.614000320000001</v>
      </c>
      <c r="C94">
        <v>0.48710001000000003</v>
      </c>
      <c r="D94">
        <v>28.893999099999998</v>
      </c>
      <c r="E94">
        <v>0.24871001000000001</v>
      </c>
      <c r="F94">
        <v>35.355998990000003</v>
      </c>
      <c r="G94">
        <v>0.35714000000000001</v>
      </c>
      <c r="H94">
        <v>31.943000789999999</v>
      </c>
      <c r="J94" s="2">
        <f>TREND(Calibration!$A$2:$A$4,Calibration!$B$2:$B$4,C94)</f>
        <v>382.49646365224612</v>
      </c>
      <c r="K94" s="2">
        <f>TREND(Calibration!$A$2:$A$4,Calibration!$C$2:$C$4,E94)</f>
        <v>421.80666705651083</v>
      </c>
      <c r="L94" s="2">
        <f>TREND(Calibration!$A$2:$A$4,Calibration!$D$2:$D$4,G94)</f>
        <v>612.25881598015053</v>
      </c>
    </row>
    <row r="95" spans="1:12" x14ac:dyDescent="0.25">
      <c r="A95">
        <v>465080</v>
      </c>
      <c r="B95">
        <v>14.713999749999999</v>
      </c>
      <c r="C95">
        <v>0.49200000999999999</v>
      </c>
      <c r="D95">
        <v>28.931999210000001</v>
      </c>
      <c r="E95">
        <v>0.24908</v>
      </c>
      <c r="F95">
        <v>35.366001130000001</v>
      </c>
      <c r="G95">
        <v>0.35271001000000002</v>
      </c>
      <c r="H95">
        <v>31.93600082</v>
      </c>
      <c r="J95" s="2">
        <f>TREND(Calibration!$A$2:$A$4,Calibration!$B$2:$B$4,C95)</f>
        <v>386.05755946230681</v>
      </c>
      <c r="K95" s="2">
        <f>TREND(Calibration!$A$2:$A$4,Calibration!$C$2:$C$4,E95)</f>
        <v>424.64196861176652</v>
      </c>
      <c r="L95" s="2">
        <f>TREND(Calibration!$A$2:$A$4,Calibration!$D$2:$D$4,G95)</f>
        <v>592.49754607020236</v>
      </c>
    </row>
    <row r="96" spans="1:12" x14ac:dyDescent="0.25">
      <c r="A96">
        <v>470080</v>
      </c>
      <c r="B96">
        <v>14.708000180000001</v>
      </c>
      <c r="C96">
        <v>0.49090001</v>
      </c>
      <c r="D96">
        <v>28.919000629999999</v>
      </c>
      <c r="E96">
        <v>0.24940999999999999</v>
      </c>
      <c r="F96">
        <v>35.377998349999999</v>
      </c>
      <c r="G96">
        <v>0.34962000999999998</v>
      </c>
      <c r="H96">
        <v>31.93300056</v>
      </c>
      <c r="J96" s="2">
        <f>TREND(Calibration!$A$2:$A$4,Calibration!$B$2:$B$4,C96)</f>
        <v>385.25812979066058</v>
      </c>
      <c r="K96" s="2">
        <f>TREND(Calibration!$A$2:$A$4,Calibration!$C$2:$C$4,E96)</f>
        <v>427.17081942728714</v>
      </c>
      <c r="L96" s="2">
        <f>TREND(Calibration!$A$2:$A$4,Calibration!$D$2:$D$4,G96)</f>
        <v>578.71369463447877</v>
      </c>
    </row>
    <row r="97" spans="1:12" x14ac:dyDescent="0.25">
      <c r="A97">
        <v>475079</v>
      </c>
      <c r="B97">
        <v>14.64299965</v>
      </c>
      <c r="C97">
        <v>0.49039999000000001</v>
      </c>
      <c r="D97">
        <v>28.926000599999998</v>
      </c>
      <c r="E97">
        <v>0.24973001</v>
      </c>
      <c r="F97">
        <v>35.366001130000001</v>
      </c>
      <c r="G97">
        <v>0.35027000000000003</v>
      </c>
      <c r="H97">
        <v>31.900999070000001</v>
      </c>
      <c r="J97" s="2">
        <f>TREND(Calibration!$A$2:$A$4,Calibration!$B$2:$B$4,C97)</f>
        <v>384.89473813210003</v>
      </c>
      <c r="K97" s="2">
        <f>TREND(Calibration!$A$2:$A$4,Calibration!$C$2:$C$4,E97)</f>
        <v>429.62311503175602</v>
      </c>
      <c r="L97" s="2">
        <f>TREND(Calibration!$A$2:$A$4,Calibration!$D$2:$D$4,G97)</f>
        <v>581.61316570072677</v>
      </c>
    </row>
    <row r="98" spans="1:12" x14ac:dyDescent="0.25">
      <c r="A98">
        <v>480079</v>
      </c>
      <c r="B98">
        <v>14.56200027</v>
      </c>
      <c r="C98">
        <v>0.49790001</v>
      </c>
      <c r="D98">
        <v>28.931999210000001</v>
      </c>
      <c r="E98">
        <v>0.25011</v>
      </c>
      <c r="F98">
        <v>35.377998349999999</v>
      </c>
      <c r="G98">
        <v>0.35119</v>
      </c>
      <c r="H98">
        <v>31.868999479999999</v>
      </c>
      <c r="J98" s="2">
        <f>TREND(Calibration!$A$2:$A$4,Calibration!$B$2:$B$4,C98)</f>
        <v>390.34540951931876</v>
      </c>
      <c r="K98" s="2">
        <f>TREND(Calibration!$A$2:$A$4,Calibration!$C$2:$C$4,E98)</f>
        <v>432.53504842990651</v>
      </c>
      <c r="L98" s="2">
        <f>TREND(Calibration!$A$2:$A$4,Calibration!$D$2:$D$4,G98)</f>
        <v>585.71709557802956</v>
      </c>
    </row>
    <row r="99" spans="1:12" x14ac:dyDescent="0.25">
      <c r="A99">
        <v>485079</v>
      </c>
      <c r="B99">
        <v>14.45100021</v>
      </c>
      <c r="C99">
        <v>0.49849999</v>
      </c>
      <c r="D99">
        <v>28.93899918</v>
      </c>
      <c r="E99">
        <v>0.25</v>
      </c>
      <c r="F99">
        <v>35.366001130000001</v>
      </c>
      <c r="G99">
        <v>0.35065001000000001</v>
      </c>
      <c r="H99">
        <v>31.833000179999999</v>
      </c>
      <c r="J99" s="2">
        <f>TREND(Calibration!$A$2:$A$4,Calibration!$B$2:$B$4,C99)</f>
        <v>390.78144753240451</v>
      </c>
      <c r="K99" s="2">
        <f>TREND(Calibration!$A$2:$A$4,Calibration!$C$2:$C$4,E99)</f>
        <v>431.6920981580663</v>
      </c>
      <c r="L99" s="2">
        <f>TREND(Calibration!$A$2:$A$4,Calibration!$D$2:$D$4,G99)</f>
        <v>583.30831177972004</v>
      </c>
    </row>
    <row r="100" spans="1:12" x14ac:dyDescent="0.25">
      <c r="A100">
        <v>490079</v>
      </c>
      <c r="B100">
        <v>14.34399986</v>
      </c>
      <c r="C100">
        <v>0.49360000999999998</v>
      </c>
      <c r="D100">
        <v>28.929000850000001</v>
      </c>
      <c r="E100">
        <v>0.25011</v>
      </c>
      <c r="F100">
        <v>35.308998109999997</v>
      </c>
      <c r="G100">
        <v>0.35292000000000001</v>
      </c>
      <c r="H100">
        <v>31.781999590000002</v>
      </c>
      <c r="J100" s="2">
        <f>TREND(Calibration!$A$2:$A$4,Calibration!$B$2:$B$4,C100)</f>
        <v>387.22036625742868</v>
      </c>
      <c r="K100" s="2">
        <f>TREND(Calibration!$A$2:$A$4,Calibration!$C$2:$C$4,E100)</f>
        <v>432.53504842990651</v>
      </c>
      <c r="L100" s="2">
        <f>TREND(Calibration!$A$2:$A$4,Calibration!$D$2:$D$4,G100)</f>
        <v>593.43426806469665</v>
      </c>
    </row>
    <row r="101" spans="1:12" x14ac:dyDescent="0.25">
      <c r="A101">
        <v>495080</v>
      </c>
      <c r="B101">
        <v>14.31499958</v>
      </c>
      <c r="C101">
        <v>0.48930001000000001</v>
      </c>
      <c r="D101">
        <v>28.961000439999999</v>
      </c>
      <c r="E101">
        <v>0.25</v>
      </c>
      <c r="F101">
        <v>35.298999790000003</v>
      </c>
      <c r="G101">
        <v>0.34952</v>
      </c>
      <c r="H101">
        <v>31.784999849999998</v>
      </c>
      <c r="J101" s="2">
        <f>TREND(Calibration!$A$2:$A$4,Calibration!$B$2:$B$4,C101)</f>
        <v>384.09532299553871</v>
      </c>
      <c r="K101" s="2">
        <f>TREND(Calibration!$A$2:$A$4,Calibration!$C$2:$C$4,E101)</f>
        <v>431.6920981580663</v>
      </c>
      <c r="L101" s="2">
        <f>TREND(Calibration!$A$2:$A$4,Calibration!$D$2:$D$4,G101)</f>
        <v>578.2675706920561</v>
      </c>
    </row>
    <row r="102" spans="1:12" x14ac:dyDescent="0.25">
      <c r="A102">
        <v>500080</v>
      </c>
      <c r="B102">
        <v>14.369999890000001</v>
      </c>
      <c r="C102">
        <v>0.4844</v>
      </c>
      <c r="D102">
        <v>28.94499969</v>
      </c>
      <c r="E102">
        <v>0.25011</v>
      </c>
      <c r="F102">
        <v>35.27999878</v>
      </c>
      <c r="G102">
        <v>0.34946000999999999</v>
      </c>
      <c r="H102">
        <v>31.846000669999999</v>
      </c>
      <c r="J102" s="2">
        <f>TREND(Calibration!$A$2:$A$4,Calibration!$B$2:$B$4,C102)</f>
        <v>380.53421991793545</v>
      </c>
      <c r="K102" s="2">
        <f>TREND(Calibration!$A$2:$A$4,Calibration!$C$2:$C$4,E102)</f>
        <v>432.53504842990651</v>
      </c>
      <c r="L102" s="2">
        <f>TREND(Calibration!$A$2:$A$4,Calibration!$D$2:$D$4,G102)</f>
        <v>577.99996769929567</v>
      </c>
    </row>
    <row r="103" spans="1:12" x14ac:dyDescent="0.25">
      <c r="A103">
        <v>505090</v>
      </c>
      <c r="B103">
        <v>14.48700047</v>
      </c>
      <c r="C103">
        <v>0.49360000999999998</v>
      </c>
      <c r="D103">
        <v>28.88999939</v>
      </c>
      <c r="E103">
        <v>0.25005999000000001</v>
      </c>
      <c r="F103">
        <v>35.366001130000001</v>
      </c>
      <c r="G103">
        <v>0.34540999</v>
      </c>
      <c r="H103">
        <v>31.893999099999998</v>
      </c>
      <c r="J103" s="2">
        <f>TREND(Calibration!$A$2:$A$4,Calibration!$B$2:$B$4,C103)</f>
        <v>387.22036625742868</v>
      </c>
      <c r="K103" s="2">
        <f>TREND(Calibration!$A$2:$A$4,Calibration!$C$2:$C$4,E103)</f>
        <v>432.15181258359075</v>
      </c>
      <c r="L103" s="2">
        <f>TREND(Calibration!$A$2:$A$4,Calibration!$D$2:$D$4,G103)</f>
        <v>559.93366543660704</v>
      </c>
    </row>
    <row r="104" spans="1:12" x14ac:dyDescent="0.25">
      <c r="A104">
        <v>510081</v>
      </c>
      <c r="B104">
        <v>14.57499981</v>
      </c>
      <c r="C104">
        <v>0.48769999000000003</v>
      </c>
      <c r="D104">
        <v>28.926000599999998</v>
      </c>
      <c r="E104">
        <v>0.25005999000000001</v>
      </c>
      <c r="F104">
        <v>35.32400131</v>
      </c>
      <c r="G104">
        <v>0.35076001000000001</v>
      </c>
      <c r="H104">
        <v>31.93300056</v>
      </c>
      <c r="J104" s="2">
        <f>TREND(Calibration!$A$2:$A$4,Calibration!$B$2:$B$4,C104)</f>
        <v>382.93250166533187</v>
      </c>
      <c r="K104" s="2">
        <f>TREND(Calibration!$A$2:$A$4,Calibration!$C$2:$C$4,E104)</f>
        <v>432.15181258359075</v>
      </c>
      <c r="L104" s="2">
        <f>TREND(Calibration!$A$2:$A$4,Calibration!$D$2:$D$4,G104)</f>
        <v>583.79899904765853</v>
      </c>
    </row>
    <row r="105" spans="1:12" x14ac:dyDescent="0.25">
      <c r="A105">
        <v>515080</v>
      </c>
      <c r="B105">
        <v>14.630000109999999</v>
      </c>
      <c r="C105">
        <v>0.49680001000000001</v>
      </c>
      <c r="D105">
        <v>28.926000599999998</v>
      </c>
      <c r="E105">
        <v>0.25</v>
      </c>
      <c r="F105">
        <v>35.368999479999999</v>
      </c>
      <c r="G105">
        <v>0.35190000999999999</v>
      </c>
      <c r="H105">
        <v>31.885000229999999</v>
      </c>
      <c r="J105" s="2">
        <f>TREND(Calibration!$A$2:$A$4,Calibration!$B$2:$B$4,C105)</f>
        <v>389.54597984767247</v>
      </c>
      <c r="K105" s="2">
        <f>TREND(Calibration!$A$2:$A$4,Calibration!$C$2:$C$4,E105)</f>
        <v>431.6920981580663</v>
      </c>
      <c r="L105" s="2">
        <f>TREND(Calibration!$A$2:$A$4,Calibration!$D$2:$D$4,G105)</f>
        <v>588.88430346083783</v>
      </c>
    </row>
    <row r="106" spans="1:12" x14ac:dyDescent="0.25">
      <c r="A106">
        <v>520079</v>
      </c>
      <c r="B106">
        <v>14.649000170000001</v>
      </c>
      <c r="C106">
        <v>0.49579999000000002</v>
      </c>
      <c r="D106">
        <v>28.923000340000002</v>
      </c>
      <c r="E106">
        <v>0.24968000000000001</v>
      </c>
      <c r="F106">
        <v>35.340000150000002</v>
      </c>
      <c r="G106">
        <v>0.34821998999999998</v>
      </c>
      <c r="H106">
        <v>31.823999400000002</v>
      </c>
      <c r="J106" s="2">
        <f>TREND(Calibration!$A$2:$A$4,Calibration!$B$2:$B$4,C106)</f>
        <v>388.81921106563635</v>
      </c>
      <c r="K106" s="2">
        <f>TREND(Calibration!$A$2:$A$4,Calibration!$C$2:$C$4,E106)</f>
        <v>429.23987918544049</v>
      </c>
      <c r="L106" s="2">
        <f>TREND(Calibration!$A$2:$A$4,Calibration!$D$2:$D$4,G106)</f>
        <v>572.4684947357598</v>
      </c>
    </row>
    <row r="107" spans="1:12" x14ac:dyDescent="0.25">
      <c r="A107">
        <v>525080</v>
      </c>
      <c r="B107">
        <v>14.67199993</v>
      </c>
      <c r="C107">
        <v>0.49309998999999999</v>
      </c>
      <c r="D107">
        <v>28.923000340000002</v>
      </c>
      <c r="E107">
        <v>0.24934999999999999</v>
      </c>
      <c r="F107">
        <v>35.349998470000003</v>
      </c>
      <c r="G107">
        <v>0.35216998999999999</v>
      </c>
      <c r="H107">
        <v>31.850000380000001</v>
      </c>
      <c r="J107" s="2">
        <f>TREND(Calibration!$A$2:$A$4,Calibration!$B$2:$B$4,C107)</f>
        <v>386.85697459886819</v>
      </c>
      <c r="K107" s="2">
        <f>TREND(Calibration!$A$2:$A$4,Calibration!$C$2:$C$4,E107)</f>
        <v>426.71102836991963</v>
      </c>
      <c r="L107" s="2">
        <f>TREND(Calibration!$A$2:$A$4,Calibration!$D$2:$D$4,G107)</f>
        <v>590.08862844809232</v>
      </c>
    </row>
    <row r="108" spans="1:12" x14ac:dyDescent="0.25">
      <c r="A108">
        <v>530080</v>
      </c>
      <c r="B108">
        <v>14.55799961</v>
      </c>
      <c r="C108">
        <v>0.4914</v>
      </c>
      <c r="D108">
        <v>28.94799995</v>
      </c>
      <c r="E108">
        <v>0.24940999999999999</v>
      </c>
      <c r="F108">
        <v>35.298999790000003</v>
      </c>
      <c r="G108">
        <v>0.35232999999999998</v>
      </c>
      <c r="H108">
        <v>31.781999590000002</v>
      </c>
      <c r="J108" s="2">
        <f>TREND(Calibration!$A$2:$A$4,Calibration!$B$2:$B$4,C108)</f>
        <v>385.62149964659369</v>
      </c>
      <c r="K108" s="2">
        <f>TREND(Calibration!$A$2:$A$4,Calibration!$C$2:$C$4,E108)</f>
        <v>427.17081942728714</v>
      </c>
      <c r="L108" s="2">
        <f>TREND(Calibration!$A$2:$A$4,Calibration!$D$2:$D$4,G108)</f>
        <v>590.80239999120886</v>
      </c>
    </row>
    <row r="109" spans="1:12" x14ac:dyDescent="0.25">
      <c r="A109">
        <v>535081</v>
      </c>
      <c r="B109">
        <v>14.48700047</v>
      </c>
      <c r="C109">
        <v>0.49579999000000002</v>
      </c>
      <c r="D109">
        <v>28.923000340000002</v>
      </c>
      <c r="E109">
        <v>0.24908</v>
      </c>
      <c r="F109">
        <v>35.331001280000002</v>
      </c>
      <c r="G109">
        <v>0.35157000999999999</v>
      </c>
      <c r="H109">
        <v>31.87199974</v>
      </c>
      <c r="J109" s="2">
        <f>TREND(Calibration!$A$2:$A$4,Calibration!$B$2:$B$4,C109)</f>
        <v>388.81921106563635</v>
      </c>
      <c r="K109" s="2">
        <f>TREND(Calibration!$A$2:$A$4,Calibration!$C$2:$C$4,E109)</f>
        <v>424.64196861176652</v>
      </c>
      <c r="L109" s="2">
        <f>TREND(Calibration!$A$2:$A$4,Calibration!$D$2:$D$4,G109)</f>
        <v>587.41224165702261</v>
      </c>
    </row>
    <row r="110" spans="1:12" x14ac:dyDescent="0.25">
      <c r="A110">
        <v>540079</v>
      </c>
      <c r="B110">
        <v>14.338000299999999</v>
      </c>
      <c r="C110">
        <v>0.48330000000000001</v>
      </c>
      <c r="D110">
        <v>28.95100021</v>
      </c>
      <c r="E110">
        <v>0.24913999000000001</v>
      </c>
      <c r="F110">
        <v>35.289001460000001</v>
      </c>
      <c r="G110">
        <v>0.34330000999999999</v>
      </c>
      <c r="H110">
        <v>31.893999099999998</v>
      </c>
      <c r="J110" s="2">
        <f>TREND(Calibration!$A$2:$A$4,Calibration!$B$2:$B$4,C110)</f>
        <v>379.73479024628921</v>
      </c>
      <c r="K110" s="2">
        <f>TREND(Calibration!$A$2:$A$4,Calibration!$C$2:$C$4,E110)</f>
        <v>425.1016830372912</v>
      </c>
      <c r="L110" s="2">
        <f>TREND(Calibration!$A$2:$A$4,Calibration!$D$2:$D$4,G110)</f>
        <v>550.52148069474697</v>
      </c>
    </row>
    <row r="111" spans="1:12" x14ac:dyDescent="0.25">
      <c r="A111">
        <v>545080</v>
      </c>
      <c r="B111">
        <v>14.32499981</v>
      </c>
      <c r="C111">
        <v>0.48330000000000001</v>
      </c>
      <c r="D111">
        <v>28.929000850000001</v>
      </c>
      <c r="E111">
        <v>0.24913999000000001</v>
      </c>
      <c r="F111">
        <v>35.296001429999997</v>
      </c>
      <c r="G111">
        <v>0.34817000999999997</v>
      </c>
      <c r="H111">
        <v>31.93300056</v>
      </c>
      <c r="J111" s="2">
        <f>TREND(Calibration!$A$2:$A$4,Calibration!$B$2:$B$4,C111)</f>
        <v>379.73479024628921</v>
      </c>
      <c r="K111" s="2">
        <f>TREND(Calibration!$A$2:$A$4,Calibration!$C$2:$C$4,E111)</f>
        <v>425.1016830372912</v>
      </c>
      <c r="L111" s="2">
        <f>TREND(Calibration!$A$2:$A$4,Calibration!$D$2:$D$4,G111)</f>
        <v>572.24554428438205</v>
      </c>
    </row>
    <row r="112" spans="1:12" x14ac:dyDescent="0.25">
      <c r="A112">
        <v>550080</v>
      </c>
      <c r="B112">
        <v>14.335000040000001</v>
      </c>
      <c r="C112">
        <v>0.48930001000000001</v>
      </c>
      <c r="D112">
        <v>28.884000780000001</v>
      </c>
      <c r="E112">
        <v>0.24876000000000001</v>
      </c>
      <c r="F112">
        <v>35.3429985</v>
      </c>
      <c r="G112">
        <v>0.34725001</v>
      </c>
      <c r="H112">
        <v>31.916999820000001</v>
      </c>
      <c r="J112" s="2">
        <f>TREND(Calibration!$A$2:$A$4,Calibration!$B$2:$B$4,C112)</f>
        <v>384.09532299553871</v>
      </c>
      <c r="K112" s="2">
        <f>TREND(Calibration!$A$2:$A$4,Calibration!$C$2:$C$4,E112)</f>
        <v>422.1897496391407</v>
      </c>
      <c r="L112" s="2">
        <f>TREND(Calibration!$A$2:$A$4,Calibration!$D$2:$D$4,G112)</f>
        <v>568.14161440707949</v>
      </c>
    </row>
    <row r="113" spans="1:12" x14ac:dyDescent="0.25">
      <c r="A113">
        <v>555080</v>
      </c>
      <c r="B113">
        <v>14.380000109999999</v>
      </c>
      <c r="C113">
        <v>0.49039999000000001</v>
      </c>
      <c r="D113">
        <v>28.916000369999999</v>
      </c>
      <c r="E113">
        <v>0.24887000000000001</v>
      </c>
      <c r="F113">
        <v>35.366001130000001</v>
      </c>
      <c r="G113">
        <v>0.35010998999999998</v>
      </c>
      <c r="H113">
        <v>31.92700005</v>
      </c>
      <c r="J113" s="2">
        <f>TREND(Calibration!$A$2:$A$4,Calibration!$B$2:$B$4,C113)</f>
        <v>384.89473813210003</v>
      </c>
      <c r="K113" s="2">
        <f>TREND(Calibration!$A$2:$A$4,Calibration!$C$2:$C$4,E113)</f>
        <v>423.03269991098091</v>
      </c>
      <c r="L113" s="2">
        <f>TREND(Calibration!$A$2:$A$4,Calibration!$D$2:$D$4,G113)</f>
        <v>580.89939415761</v>
      </c>
    </row>
    <row r="114" spans="1:12" x14ac:dyDescent="0.25">
      <c r="A114">
        <v>560080</v>
      </c>
      <c r="B114">
        <v>14.432000159999999</v>
      </c>
      <c r="C114">
        <v>0.49739999000000001</v>
      </c>
      <c r="D114">
        <v>28.909999849999998</v>
      </c>
      <c r="E114">
        <v>0.24871001000000001</v>
      </c>
      <c r="F114">
        <v>35.361999509999997</v>
      </c>
      <c r="G114">
        <v>0.35541001</v>
      </c>
      <c r="H114">
        <v>31.868999479999999</v>
      </c>
      <c r="J114" s="2">
        <f>TREND(Calibration!$A$2:$A$4,Calibration!$B$2:$B$4,C114)</f>
        <v>389.98201786075822</v>
      </c>
      <c r="K114" s="2">
        <f>TREND(Calibration!$A$2:$A$4,Calibration!$C$2:$C$4,E114)</f>
        <v>421.80666705651083</v>
      </c>
      <c r="L114" s="2">
        <f>TREND(Calibration!$A$2:$A$4,Calibration!$D$2:$D$4,G114)</f>
        <v>604.54168810141687</v>
      </c>
    </row>
    <row r="115" spans="1:12" x14ac:dyDescent="0.25">
      <c r="A115">
        <v>565080</v>
      </c>
      <c r="B115">
        <v>14.49699974</v>
      </c>
      <c r="C115">
        <v>0.48280001</v>
      </c>
      <c r="D115">
        <v>28.899999619999999</v>
      </c>
      <c r="E115">
        <v>0.24849001000000001</v>
      </c>
      <c r="F115">
        <v>35.340000150000002</v>
      </c>
      <c r="G115">
        <v>0.35275999000000002</v>
      </c>
      <c r="H115">
        <v>31.906999590000002</v>
      </c>
      <c r="J115" s="2">
        <f>TREND(Calibration!$A$2:$A$4,Calibration!$B$2:$B$4,C115)</f>
        <v>379.37142039035609</v>
      </c>
      <c r="K115" s="2">
        <f>TREND(Calibration!$A$2:$A$4,Calibration!$C$2:$C$4,E115)</f>
        <v>420.12076651283041</v>
      </c>
      <c r="L115" s="2">
        <f>TREND(Calibration!$A$2:$A$4,Calibration!$D$2:$D$4,G115)</f>
        <v>592.72049652158012</v>
      </c>
    </row>
    <row r="116" spans="1:12" x14ac:dyDescent="0.25">
      <c r="A116">
        <v>570080</v>
      </c>
      <c r="B116">
        <v>14.545000079999999</v>
      </c>
      <c r="C116">
        <v>0.49409999999999998</v>
      </c>
      <c r="D116">
        <v>28.893999099999998</v>
      </c>
      <c r="E116">
        <v>0.24843000000000001</v>
      </c>
      <c r="F116">
        <v>35.349998470000003</v>
      </c>
      <c r="G116">
        <v>0.34795000999999998</v>
      </c>
      <c r="H116">
        <v>31.916999820000001</v>
      </c>
      <c r="J116" s="2">
        <f>TREND(Calibration!$A$2:$A$4,Calibration!$B$2:$B$4,C116)</f>
        <v>387.58373611336185</v>
      </c>
      <c r="K116" s="2">
        <f>TREND(Calibration!$A$2:$A$4,Calibration!$C$2:$C$4,E116)</f>
        <v>419.66089882362007</v>
      </c>
      <c r="L116" s="2">
        <f>TREND(Calibration!$A$2:$A$4,Calibration!$D$2:$D$4,G116)</f>
        <v>571.26416974850531</v>
      </c>
    </row>
    <row r="117" spans="1:12" x14ac:dyDescent="0.25">
      <c r="A117">
        <v>575079</v>
      </c>
      <c r="B117">
        <v>14.56200027</v>
      </c>
      <c r="C117">
        <v>0.48599999999999999</v>
      </c>
      <c r="D117">
        <v>28.93899918</v>
      </c>
      <c r="E117">
        <v>0.24887000000000001</v>
      </c>
      <c r="F117">
        <v>35.314998629999998</v>
      </c>
      <c r="G117">
        <v>0.34891999000000001</v>
      </c>
      <c r="H117">
        <v>31.795000080000001</v>
      </c>
      <c r="J117" s="2">
        <f>TREND(Calibration!$A$2:$A$4,Calibration!$B$2:$B$4,C117)</f>
        <v>381.69702671305731</v>
      </c>
      <c r="K117" s="2">
        <f>TREND(Calibration!$A$2:$A$4,Calibration!$C$2:$C$4,E117)</f>
        <v>423.03269991098091</v>
      </c>
      <c r="L117" s="2">
        <f>TREND(Calibration!$A$2:$A$4,Calibration!$D$2:$D$4,G117)</f>
        <v>575.59105007718608</v>
      </c>
    </row>
    <row r="118" spans="1:12" x14ac:dyDescent="0.25">
      <c r="A118">
        <v>580080</v>
      </c>
      <c r="B118">
        <v>14.545000079999999</v>
      </c>
      <c r="C118">
        <v>0.47850000999999998</v>
      </c>
      <c r="D118">
        <v>28.916000369999999</v>
      </c>
      <c r="E118">
        <v>0.24876000000000001</v>
      </c>
      <c r="F118">
        <v>35.305000309999997</v>
      </c>
      <c r="G118">
        <v>0.35119</v>
      </c>
      <c r="H118">
        <v>31.788999560000001</v>
      </c>
      <c r="J118" s="2">
        <f>TREND(Calibration!$A$2:$A$4,Calibration!$B$2:$B$4,C118)</f>
        <v>376.24637712846601</v>
      </c>
      <c r="K118" s="2">
        <f>TREND(Calibration!$A$2:$A$4,Calibration!$C$2:$C$4,E118)</f>
        <v>422.1897496391407</v>
      </c>
      <c r="L118" s="2">
        <f>TREND(Calibration!$A$2:$A$4,Calibration!$D$2:$D$4,G118)</f>
        <v>585.71709557802956</v>
      </c>
    </row>
    <row r="119" spans="1:12" x14ac:dyDescent="0.25">
      <c r="A119">
        <v>585080</v>
      </c>
      <c r="B119">
        <v>14.50199986</v>
      </c>
      <c r="C119">
        <v>0.48230001</v>
      </c>
      <c r="D119">
        <v>28.937999730000001</v>
      </c>
      <c r="E119">
        <v>0.24880999000000001</v>
      </c>
      <c r="F119">
        <v>35.276000979999999</v>
      </c>
      <c r="G119">
        <v>0.35854000000000003</v>
      </c>
      <c r="H119">
        <v>31.80500031</v>
      </c>
      <c r="J119" s="2">
        <f>TREND(Calibration!$A$2:$A$4,Calibration!$B$2:$B$4,C119)</f>
        <v>379.00804326688046</v>
      </c>
      <c r="K119" s="2">
        <f>TREND(Calibration!$A$2:$A$4,Calibration!$C$2:$C$4,E119)</f>
        <v>422.57283222177057</v>
      </c>
      <c r="L119" s="2">
        <f>TREND(Calibration!$A$2:$A$4,Calibration!$D$2:$D$4,G119)</f>
        <v>618.50392666300263</v>
      </c>
    </row>
    <row r="120" spans="1:12" x14ac:dyDescent="0.25">
      <c r="A120">
        <v>590080</v>
      </c>
      <c r="B120">
        <v>14.373999599999999</v>
      </c>
      <c r="C120">
        <v>0.47580001</v>
      </c>
      <c r="D120">
        <v>28.927999499999999</v>
      </c>
      <c r="E120">
        <v>0.24815999999999999</v>
      </c>
      <c r="F120">
        <v>35.313999180000003</v>
      </c>
      <c r="G120">
        <v>0.35199999999999998</v>
      </c>
      <c r="H120">
        <v>31.778999330000001</v>
      </c>
      <c r="J120" s="2">
        <f>TREND(Calibration!$A$2:$A$4,Calibration!$B$2:$B$4,C120)</f>
        <v>374.28414066169785</v>
      </c>
      <c r="K120" s="2">
        <f>TREND(Calibration!$A$2:$A$4,Calibration!$C$2:$C$4,E120)</f>
        <v>417.59183906546673</v>
      </c>
      <c r="L120" s="2">
        <f>TREND(Calibration!$A$2:$A$4,Calibration!$D$2:$D$4,G120)</f>
        <v>589.33033818739386</v>
      </c>
    </row>
    <row r="121" spans="1:12" x14ac:dyDescent="0.25">
      <c r="A121">
        <v>595080</v>
      </c>
      <c r="B121">
        <v>14.32299995</v>
      </c>
      <c r="C121">
        <v>0.47690000999999999</v>
      </c>
      <c r="D121">
        <v>28.924999239999998</v>
      </c>
      <c r="E121">
        <v>0.24784</v>
      </c>
      <c r="F121">
        <v>35.2820015</v>
      </c>
      <c r="G121">
        <v>0.34086999000000001</v>
      </c>
      <c r="H121">
        <v>31.784999849999998</v>
      </c>
      <c r="J121" s="2">
        <f>TREND(Calibration!$A$2:$A$4,Calibration!$B$2:$B$4,C121)</f>
        <v>375.08357033334414</v>
      </c>
      <c r="K121" s="2">
        <f>TREND(Calibration!$A$2:$A$4,Calibration!$C$2:$C$4,E121)</f>
        <v>415.13962009284091</v>
      </c>
      <c r="L121" s="2">
        <f>TREND(Calibration!$A$2:$A$4,Calibration!$D$2:$D$4,G121)</f>
        <v>539.68166365078696</v>
      </c>
    </row>
    <row r="122" spans="1:12" x14ac:dyDescent="0.25">
      <c r="A122">
        <v>600080</v>
      </c>
      <c r="B122">
        <v>14.272999759999999</v>
      </c>
      <c r="C122">
        <v>0.47520000000000001</v>
      </c>
      <c r="D122">
        <v>28.93899918</v>
      </c>
      <c r="E122">
        <v>0.24789</v>
      </c>
      <c r="F122">
        <v>35.325000760000002</v>
      </c>
      <c r="G122">
        <v>0.34795000999999998</v>
      </c>
      <c r="H122">
        <v>31.7840004</v>
      </c>
      <c r="J122" s="2">
        <f>TREND(Calibration!$A$2:$A$4,Calibration!$B$2:$B$4,C122)</f>
        <v>373.84808084598473</v>
      </c>
      <c r="K122" s="2">
        <f>TREND(Calibration!$A$2:$A$4,Calibration!$C$2:$C$4,E122)</f>
        <v>415.52277930731361</v>
      </c>
      <c r="L122" s="2">
        <f>TREND(Calibration!$A$2:$A$4,Calibration!$D$2:$D$4,G122)</f>
        <v>571.26416974850531</v>
      </c>
    </row>
    <row r="123" spans="1:12" x14ac:dyDescent="0.25">
      <c r="A123">
        <v>605081</v>
      </c>
      <c r="B123">
        <v>14.32699966</v>
      </c>
      <c r="C123">
        <v>0.47470000000000001</v>
      </c>
      <c r="D123">
        <v>28.950000760000002</v>
      </c>
      <c r="E123">
        <v>0.24784</v>
      </c>
      <c r="F123">
        <v>35.32799911</v>
      </c>
      <c r="G123">
        <v>0.35622000999999998</v>
      </c>
      <c r="H123">
        <v>31.89299965</v>
      </c>
      <c r="J123" s="2">
        <f>TREND(Calibration!$A$2:$A$4,Calibration!$B$2:$B$4,C123)</f>
        <v>373.4847037225091</v>
      </c>
      <c r="K123" s="2">
        <f>TREND(Calibration!$A$2:$A$4,Calibration!$C$2:$C$4,E123)</f>
        <v>415.13962009284091</v>
      </c>
      <c r="L123" s="2">
        <f>TREND(Calibration!$A$2:$A$4,Calibration!$D$2:$D$4,G123)</f>
        <v>608.15493071078117</v>
      </c>
    </row>
    <row r="124" spans="1:12" x14ac:dyDescent="0.25">
      <c r="A124">
        <v>610080</v>
      </c>
      <c r="B124">
        <v>14.397999759999999</v>
      </c>
      <c r="C124">
        <v>0.48769999000000003</v>
      </c>
      <c r="D124">
        <v>28.951999659999998</v>
      </c>
      <c r="E124">
        <v>0.24784</v>
      </c>
      <c r="F124">
        <v>35.402999880000003</v>
      </c>
      <c r="G124">
        <v>0.35357000999999999</v>
      </c>
      <c r="H124">
        <v>31.947000500000001</v>
      </c>
      <c r="J124" s="2">
        <f>TREND(Calibration!$A$2:$A$4,Calibration!$B$2:$B$4,C124)</f>
        <v>382.93250166533187</v>
      </c>
      <c r="K124" s="2">
        <f>TREND(Calibration!$A$2:$A$4,Calibration!$C$2:$C$4,E124)</f>
        <v>415.13962009284091</v>
      </c>
      <c r="L124" s="2">
        <f>TREND(Calibration!$A$2:$A$4,Calibration!$D$2:$D$4,G124)</f>
        <v>596.33382834681129</v>
      </c>
    </row>
    <row r="125" spans="1:12" x14ac:dyDescent="0.25">
      <c r="A125">
        <v>615080</v>
      </c>
      <c r="B125">
        <v>14.428000450000001</v>
      </c>
      <c r="C125">
        <v>0.49250000999999999</v>
      </c>
      <c r="D125">
        <v>28.958000179999999</v>
      </c>
      <c r="E125">
        <v>0.24815999999999999</v>
      </c>
      <c r="F125">
        <v>35.372001650000001</v>
      </c>
      <c r="G125">
        <v>0.34784000999999998</v>
      </c>
      <c r="H125">
        <v>31.84399986</v>
      </c>
      <c r="J125" s="2">
        <f>TREND(Calibration!$A$2:$A$4,Calibration!$B$2:$B$4,C125)</f>
        <v>386.42093658578244</v>
      </c>
      <c r="K125" s="2">
        <f>TREND(Calibration!$A$2:$A$4,Calibration!$C$2:$C$4,E125)</f>
        <v>417.59183906546673</v>
      </c>
      <c r="L125" s="2">
        <f>TREND(Calibration!$A$2:$A$4,Calibration!$D$2:$D$4,G125)</f>
        <v>570.77348248056705</v>
      </c>
    </row>
    <row r="126" spans="1:12" x14ac:dyDescent="0.25">
      <c r="A126">
        <v>620080</v>
      </c>
      <c r="B126">
        <v>14.46199989</v>
      </c>
      <c r="C126">
        <v>0.48930001000000001</v>
      </c>
      <c r="D126">
        <v>28.934999470000001</v>
      </c>
      <c r="E126">
        <v>0.24811</v>
      </c>
      <c r="F126">
        <v>35.353000639999998</v>
      </c>
      <c r="G126">
        <v>0.35346000999999999</v>
      </c>
      <c r="H126">
        <v>31.82799911</v>
      </c>
      <c r="J126" s="2">
        <f>TREND(Calibration!$A$2:$A$4,Calibration!$B$2:$B$4,C126)</f>
        <v>384.09532299553871</v>
      </c>
      <c r="K126" s="2">
        <f>TREND(Calibration!$A$2:$A$4,Calibration!$C$2:$C$4,E126)</f>
        <v>417.20867985099403</v>
      </c>
      <c r="L126" s="2">
        <f>TREND(Calibration!$A$2:$A$4,Calibration!$D$2:$D$4,G126)</f>
        <v>595.8431410788728</v>
      </c>
    </row>
    <row r="127" spans="1:12" x14ac:dyDescent="0.25">
      <c r="A127">
        <v>625090</v>
      </c>
      <c r="B127">
        <v>14.50899982</v>
      </c>
      <c r="C127">
        <v>0.47960001000000002</v>
      </c>
      <c r="D127">
        <v>28.98399925</v>
      </c>
      <c r="E127">
        <v>0.24815999999999999</v>
      </c>
      <c r="F127">
        <v>35.306999210000001</v>
      </c>
      <c r="G127">
        <v>0.35172998999999999</v>
      </c>
      <c r="H127">
        <v>31.847999569999999</v>
      </c>
      <c r="J127" s="2">
        <f>TREND(Calibration!$A$2:$A$4,Calibration!$B$2:$B$4,C127)</f>
        <v>377.04580680011236</v>
      </c>
      <c r="K127" s="2">
        <f>TREND(Calibration!$A$2:$A$4,Calibration!$C$2:$C$4,E127)</f>
        <v>417.59183906546673</v>
      </c>
      <c r="L127" s="2">
        <f>TREND(Calibration!$A$2:$A$4,Calibration!$D$2:$D$4,G127)</f>
        <v>588.12587937633884</v>
      </c>
    </row>
    <row r="128" spans="1:12" x14ac:dyDescent="0.25">
      <c r="A128">
        <v>630080</v>
      </c>
      <c r="B128">
        <v>14.605999949999999</v>
      </c>
      <c r="C128">
        <v>0.48769999000000003</v>
      </c>
      <c r="D128">
        <v>28.924999239999998</v>
      </c>
      <c r="E128">
        <v>0.24815999999999999</v>
      </c>
      <c r="F128">
        <v>35.381000520000001</v>
      </c>
      <c r="G128">
        <v>0.35210999999999998</v>
      </c>
      <c r="H128">
        <v>31.916999820000001</v>
      </c>
      <c r="J128" s="2">
        <f>TREND(Calibration!$A$2:$A$4,Calibration!$B$2:$B$4,C128)</f>
        <v>382.93250166533187</v>
      </c>
      <c r="K128" s="2">
        <f>TREND(Calibration!$A$2:$A$4,Calibration!$C$2:$C$4,E128)</f>
        <v>417.59183906546673</v>
      </c>
      <c r="L128" s="2">
        <f>TREND(Calibration!$A$2:$A$4,Calibration!$D$2:$D$4,G128)</f>
        <v>589.82102545533212</v>
      </c>
    </row>
    <row r="129" spans="1:12" x14ac:dyDescent="0.25">
      <c r="A129">
        <v>635080</v>
      </c>
      <c r="B129">
        <v>14.61200047</v>
      </c>
      <c r="C129">
        <v>0.47850000999999998</v>
      </c>
      <c r="D129">
        <v>28.9659996</v>
      </c>
      <c r="E129">
        <v>0.24806</v>
      </c>
      <c r="F129">
        <v>35.347999569999999</v>
      </c>
      <c r="G129">
        <v>0.35416998999999999</v>
      </c>
      <c r="H129">
        <v>31.94799995</v>
      </c>
      <c r="J129" s="2">
        <f>TREND(Calibration!$A$2:$A$4,Calibration!$B$2:$B$4,C129)</f>
        <v>376.24637712846601</v>
      </c>
      <c r="K129" s="2">
        <f>TREND(Calibration!$A$2:$A$4,Calibration!$C$2:$C$4,E129)</f>
        <v>416.82552063652133</v>
      </c>
      <c r="L129" s="2">
        <f>TREND(Calibration!$A$2:$A$4,Calibration!$D$2:$D$4,G129)</f>
        <v>599.010215137881</v>
      </c>
    </row>
    <row r="130" spans="1:12" x14ac:dyDescent="0.25">
      <c r="A130">
        <v>640080</v>
      </c>
      <c r="B130">
        <v>14.553999900000001</v>
      </c>
      <c r="C130">
        <v>0.48170000000000002</v>
      </c>
      <c r="D130">
        <v>28.9659996</v>
      </c>
      <c r="E130">
        <v>0.24815999999999999</v>
      </c>
      <c r="F130">
        <v>35.411998750000002</v>
      </c>
      <c r="G130">
        <v>0.35405998999999999</v>
      </c>
      <c r="H130">
        <v>31.969999309999999</v>
      </c>
      <c r="J130" s="2">
        <f>TREND(Calibration!$A$2:$A$4,Calibration!$B$2:$B$4,C130)</f>
        <v>378.57198345116734</v>
      </c>
      <c r="K130" s="2">
        <f>TREND(Calibration!$A$2:$A$4,Calibration!$C$2:$C$4,E130)</f>
        <v>417.59183906546673</v>
      </c>
      <c r="L130" s="2">
        <f>TREND(Calibration!$A$2:$A$4,Calibration!$D$2:$D$4,G130)</f>
        <v>598.51952786994252</v>
      </c>
    </row>
    <row r="131" spans="1:12" x14ac:dyDescent="0.25">
      <c r="A131">
        <v>645080</v>
      </c>
      <c r="B131">
        <v>14.40100002</v>
      </c>
      <c r="C131">
        <v>0.47520000000000001</v>
      </c>
      <c r="D131">
        <v>28.98800087</v>
      </c>
      <c r="E131">
        <v>0.24806</v>
      </c>
      <c r="F131">
        <v>35.363998410000001</v>
      </c>
      <c r="G131">
        <v>0.35763001</v>
      </c>
      <c r="H131">
        <v>31.89299965</v>
      </c>
      <c r="J131" s="2">
        <f>TREND(Calibration!$A$2:$A$4,Calibration!$B$2:$B$4,C131)</f>
        <v>373.84808084598473</v>
      </c>
      <c r="K131" s="2">
        <f>TREND(Calibration!$A$2:$A$4,Calibration!$C$2:$C$4,E131)</f>
        <v>416.82552063652133</v>
      </c>
      <c r="L131" s="2">
        <f>TREND(Calibration!$A$2:$A$4,Calibration!$D$2:$D$4,G131)</f>
        <v>614.44464932708206</v>
      </c>
    </row>
    <row r="132" spans="1:12" x14ac:dyDescent="0.25">
      <c r="A132">
        <v>650080</v>
      </c>
      <c r="B132">
        <v>14.307000159999999</v>
      </c>
      <c r="C132">
        <v>0.4763</v>
      </c>
      <c r="D132">
        <v>28.9659996</v>
      </c>
      <c r="E132">
        <v>0.24811</v>
      </c>
      <c r="F132">
        <v>35.367000580000003</v>
      </c>
      <c r="G132">
        <v>0.35443999999999998</v>
      </c>
      <c r="H132">
        <v>31.82600021</v>
      </c>
      <c r="J132" s="2">
        <f>TREND(Calibration!$A$2:$A$4,Calibration!$B$2:$B$4,C132)</f>
        <v>374.64751051763096</v>
      </c>
      <c r="K132" s="2">
        <f>TREND(Calibration!$A$2:$A$4,Calibration!$C$2:$C$4,E132)</f>
        <v>417.20867985099403</v>
      </c>
      <c r="L132" s="2">
        <f>TREND(Calibration!$A$2:$A$4,Calibration!$D$2:$D$4,G132)</f>
        <v>600.2146739489358</v>
      </c>
    </row>
    <row r="133" spans="1:12" x14ac:dyDescent="0.25">
      <c r="A133">
        <v>655080</v>
      </c>
      <c r="B133">
        <v>14.277999879999999</v>
      </c>
      <c r="C133">
        <v>0.47199999999999998</v>
      </c>
      <c r="D133">
        <v>28.95299911</v>
      </c>
      <c r="E133">
        <v>0.24822</v>
      </c>
      <c r="F133">
        <v>35.358001710000003</v>
      </c>
      <c r="G133">
        <v>0.35567999</v>
      </c>
      <c r="H133">
        <v>31.95400047</v>
      </c>
      <c r="J133" s="2">
        <f>TREND(Calibration!$A$2:$A$4,Calibration!$B$2:$B$4,C133)</f>
        <v>371.52246725574093</v>
      </c>
      <c r="K133" s="2">
        <f>TREND(Calibration!$A$2:$A$4,Calibration!$C$2:$C$4,E133)</f>
        <v>418.05163012283424</v>
      </c>
      <c r="L133" s="2">
        <f>TREND(Calibration!$A$2:$A$4,Calibration!$D$2:$D$4,G133)</f>
        <v>605.74601308867136</v>
      </c>
    </row>
    <row r="134" spans="1:12" x14ac:dyDescent="0.25">
      <c r="A134">
        <v>660081</v>
      </c>
      <c r="B134">
        <v>14.26799965</v>
      </c>
      <c r="C134">
        <v>0.48769999000000003</v>
      </c>
      <c r="D134">
        <v>28.972000120000001</v>
      </c>
      <c r="E134">
        <v>0.24815999999999999</v>
      </c>
      <c r="F134">
        <v>35.393001560000002</v>
      </c>
      <c r="G134">
        <v>0.35664998999999997</v>
      </c>
      <c r="H134">
        <v>31.867000579999999</v>
      </c>
      <c r="J134" s="2">
        <f>TREND(Calibration!$A$2:$A$4,Calibration!$B$2:$B$4,C134)</f>
        <v>382.93250166533187</v>
      </c>
      <c r="K134" s="2">
        <f>TREND(Calibration!$A$2:$A$4,Calibration!$C$2:$C$4,E134)</f>
        <v>417.59183906546673</v>
      </c>
      <c r="L134" s="2">
        <f>TREND(Calibration!$A$2:$A$4,Calibration!$D$2:$D$4,G134)</f>
        <v>610.07298263321877</v>
      </c>
    </row>
    <row r="135" spans="1:12" x14ac:dyDescent="0.25">
      <c r="A135">
        <v>665080</v>
      </c>
      <c r="B135">
        <v>14.329999920000001</v>
      </c>
      <c r="C135">
        <v>0.48390000999999999</v>
      </c>
      <c r="D135">
        <v>28.96299934</v>
      </c>
      <c r="E135">
        <v>0.24784</v>
      </c>
      <c r="F135">
        <v>35.361000060000002</v>
      </c>
      <c r="G135">
        <v>0.35168000999999999</v>
      </c>
      <c r="H135">
        <v>31.844999309999999</v>
      </c>
      <c r="J135" s="2">
        <f>TREND(Calibration!$A$2:$A$4,Calibration!$B$2:$B$4,C135)</f>
        <v>380.17085006200233</v>
      </c>
      <c r="K135" s="2">
        <f>TREND(Calibration!$A$2:$A$4,Calibration!$C$2:$C$4,E135)</f>
        <v>415.13962009284091</v>
      </c>
      <c r="L135" s="2">
        <f>TREND(Calibration!$A$2:$A$4,Calibration!$D$2:$D$4,G135)</f>
        <v>587.90292892496109</v>
      </c>
    </row>
    <row r="136" spans="1:12" x14ac:dyDescent="0.25">
      <c r="A136">
        <v>670080</v>
      </c>
      <c r="B136">
        <v>14.38799953</v>
      </c>
      <c r="C136">
        <v>0.48010001000000002</v>
      </c>
      <c r="D136">
        <v>28.98200035</v>
      </c>
      <c r="E136">
        <v>0.24784</v>
      </c>
      <c r="F136">
        <v>35.341999049999998</v>
      </c>
      <c r="G136">
        <v>0.35545999</v>
      </c>
      <c r="H136">
        <v>31.89299965</v>
      </c>
      <c r="J136" s="2">
        <f>TREND(Calibration!$A$2:$A$4,Calibration!$B$2:$B$4,C136)</f>
        <v>377.40918392358793</v>
      </c>
      <c r="K136" s="2">
        <f>TREND(Calibration!$A$2:$A$4,Calibration!$C$2:$C$4,E136)</f>
        <v>415.13962009284091</v>
      </c>
      <c r="L136" s="2">
        <f>TREND(Calibration!$A$2:$A$4,Calibration!$D$2:$D$4,G136)</f>
        <v>604.76463855279462</v>
      </c>
    </row>
    <row r="137" spans="1:12" x14ac:dyDescent="0.25">
      <c r="A137">
        <v>675081</v>
      </c>
      <c r="B137">
        <v>14.49199963</v>
      </c>
      <c r="C137">
        <v>0.49409999999999998</v>
      </c>
      <c r="D137">
        <v>28.96299934</v>
      </c>
      <c r="E137">
        <v>0.24778998999999999</v>
      </c>
      <c r="F137">
        <v>35.370998380000003</v>
      </c>
      <c r="G137">
        <v>0.35363000999999999</v>
      </c>
      <c r="H137">
        <v>31.861000059999999</v>
      </c>
      <c r="J137" s="2">
        <f>TREND(Calibration!$A$2:$A$4,Calibration!$B$2:$B$4,C137)</f>
        <v>387.58373611336185</v>
      </c>
      <c r="K137" s="2">
        <f>TREND(Calibration!$A$2:$A$4,Calibration!$C$2:$C$4,E137)</f>
        <v>414.75638424652516</v>
      </c>
      <c r="L137" s="2">
        <f>TREND(Calibration!$A$2:$A$4,Calibration!$D$2:$D$4,G137)</f>
        <v>596.60147594750492</v>
      </c>
    </row>
    <row r="138" spans="1:12" x14ac:dyDescent="0.25">
      <c r="A138">
        <v>680082</v>
      </c>
      <c r="B138">
        <v>14.5340004</v>
      </c>
      <c r="C138">
        <v>0.49409999999999998</v>
      </c>
      <c r="D138">
        <v>28.95299911</v>
      </c>
      <c r="E138">
        <v>0.24767998999999999</v>
      </c>
      <c r="F138">
        <v>35.382999419999997</v>
      </c>
      <c r="G138">
        <v>0.35335000999999999</v>
      </c>
      <c r="H138">
        <v>31.927999499999999</v>
      </c>
      <c r="J138" s="2">
        <f>TREND(Calibration!$A$2:$A$4,Calibration!$B$2:$B$4,C138)</f>
        <v>387.58373611336185</v>
      </c>
      <c r="K138" s="2">
        <f>TREND(Calibration!$A$2:$A$4,Calibration!$C$2:$C$4,E138)</f>
        <v>413.91343397468495</v>
      </c>
      <c r="L138" s="2">
        <f>TREND(Calibration!$A$2:$A$4,Calibration!$D$2:$D$4,G138)</f>
        <v>595.35245381093455</v>
      </c>
    </row>
    <row r="139" spans="1:12" x14ac:dyDescent="0.25">
      <c r="A139">
        <v>685081</v>
      </c>
      <c r="B139">
        <v>14.536999700000001</v>
      </c>
      <c r="C139">
        <v>0.4914</v>
      </c>
      <c r="D139">
        <v>28.98500061</v>
      </c>
      <c r="E139">
        <v>0.24784</v>
      </c>
      <c r="F139">
        <v>35.367000580000003</v>
      </c>
      <c r="G139">
        <v>0.35146000999999999</v>
      </c>
      <c r="H139">
        <v>31.83799934</v>
      </c>
      <c r="J139" s="2">
        <f>TREND(Calibration!$A$2:$A$4,Calibration!$B$2:$B$4,C139)</f>
        <v>385.62149964659369</v>
      </c>
      <c r="K139" s="2">
        <f>TREND(Calibration!$A$2:$A$4,Calibration!$C$2:$C$4,E139)</f>
        <v>415.13962009284091</v>
      </c>
      <c r="L139" s="2">
        <f>TREND(Calibration!$A$2:$A$4,Calibration!$D$2:$D$4,G139)</f>
        <v>586.92155438908435</v>
      </c>
    </row>
    <row r="140" spans="1:12" x14ac:dyDescent="0.25">
      <c r="A140">
        <v>690080</v>
      </c>
      <c r="B140">
        <v>14.579999920000001</v>
      </c>
      <c r="C140">
        <v>0.49200000999999999</v>
      </c>
      <c r="D140">
        <v>28.97900009</v>
      </c>
      <c r="E140">
        <v>0.24784</v>
      </c>
      <c r="F140">
        <v>35.358001710000003</v>
      </c>
      <c r="G140">
        <v>0.34919</v>
      </c>
      <c r="H140">
        <v>31.809999470000001</v>
      </c>
      <c r="J140" s="2">
        <f>TREND(Calibration!$A$2:$A$4,Calibration!$B$2:$B$4,C140)</f>
        <v>386.05755946230681</v>
      </c>
      <c r="K140" s="2">
        <f>TREND(Calibration!$A$2:$A$4,Calibration!$C$2:$C$4,E140)</f>
        <v>415.13962009284091</v>
      </c>
      <c r="L140" s="2">
        <f>TREND(Calibration!$A$2:$A$4,Calibration!$D$2:$D$4,G140)</f>
        <v>576.79550888824087</v>
      </c>
    </row>
    <row r="141" spans="1:12" x14ac:dyDescent="0.25">
      <c r="A141">
        <v>695080</v>
      </c>
      <c r="B141">
        <v>14.579999920000001</v>
      </c>
      <c r="C141">
        <v>0.47899999999999998</v>
      </c>
      <c r="D141">
        <v>28.959999079999999</v>
      </c>
      <c r="E141">
        <v>0.24811</v>
      </c>
      <c r="F141">
        <v>35.354999540000001</v>
      </c>
      <c r="G141">
        <v>0.34671000000000002</v>
      </c>
      <c r="H141">
        <v>31.861000059999999</v>
      </c>
      <c r="J141" s="2">
        <f>TREND(Calibration!$A$2:$A$4,Calibration!$B$2:$B$4,C141)</f>
        <v>376.60974698439912</v>
      </c>
      <c r="K141" s="2">
        <f>TREND(Calibration!$A$2:$A$4,Calibration!$C$2:$C$4,E141)</f>
        <v>417.20867985099403</v>
      </c>
      <c r="L141" s="2">
        <f>TREND(Calibration!$A$2:$A$4,Calibration!$D$2:$D$4,G141)</f>
        <v>565.73274139290311</v>
      </c>
    </row>
    <row r="142" spans="1:12" x14ac:dyDescent="0.25">
      <c r="A142">
        <v>700081</v>
      </c>
      <c r="B142">
        <v>14.498999599999999</v>
      </c>
      <c r="C142">
        <v>0.48980001000000001</v>
      </c>
      <c r="D142">
        <v>28.950000760000002</v>
      </c>
      <c r="E142">
        <v>0.24745998999999999</v>
      </c>
      <c r="F142">
        <v>35.38999939</v>
      </c>
      <c r="G142">
        <v>0.3513</v>
      </c>
      <c r="H142">
        <v>31.899000170000001</v>
      </c>
      <c r="J142" s="2">
        <f>TREND(Calibration!$A$2:$A$4,Calibration!$B$2:$B$4,C142)</f>
        <v>384.45870011901428</v>
      </c>
      <c r="K142" s="2">
        <f>TREND(Calibration!$A$2:$A$4,Calibration!$C$2:$C$4,E142)</f>
        <v>412.22753343100453</v>
      </c>
      <c r="L142" s="2">
        <f>TREND(Calibration!$A$2:$A$4,Calibration!$D$2:$D$4,G142)</f>
        <v>586.20778284596781</v>
      </c>
    </row>
    <row r="143" spans="1:12" x14ac:dyDescent="0.25">
      <c r="A143">
        <v>705080</v>
      </c>
      <c r="B143">
        <v>14.39500046</v>
      </c>
      <c r="C143">
        <v>0.48870000000000002</v>
      </c>
      <c r="D143">
        <v>28.955999370000001</v>
      </c>
      <c r="E143">
        <v>0.24751999999999999</v>
      </c>
      <c r="F143">
        <v>35.39599991</v>
      </c>
      <c r="G143">
        <v>0.34676000000000001</v>
      </c>
      <c r="H143">
        <v>31.877000809999998</v>
      </c>
      <c r="J143" s="2">
        <f>TREND(Calibration!$A$2:$A$4,Calibration!$B$2:$B$4,C143)</f>
        <v>383.65926317982553</v>
      </c>
      <c r="K143" s="2">
        <f>TREND(Calibration!$A$2:$A$4,Calibration!$C$2:$C$4,E143)</f>
        <v>412.68740112021487</v>
      </c>
      <c r="L143" s="2">
        <f>TREND(Calibration!$A$2:$A$4,Calibration!$D$2:$D$4,G143)</f>
        <v>565.95578106014773</v>
      </c>
    </row>
    <row r="144" spans="1:12" x14ac:dyDescent="0.25">
      <c r="A144">
        <v>710081</v>
      </c>
      <c r="B144">
        <v>14.274999619999999</v>
      </c>
      <c r="C144">
        <v>0.47580001</v>
      </c>
      <c r="D144">
        <v>28.975999829999999</v>
      </c>
      <c r="E144">
        <v>0.24745998999999999</v>
      </c>
      <c r="F144">
        <v>35.335998539999999</v>
      </c>
      <c r="G144">
        <v>0.34843998999999998</v>
      </c>
      <c r="H144">
        <v>31.79700089</v>
      </c>
      <c r="J144" s="2">
        <f>TREND(Calibration!$A$2:$A$4,Calibration!$B$2:$B$4,C144)</f>
        <v>374.28414066169785</v>
      </c>
      <c r="K144" s="2">
        <f>TREND(Calibration!$A$2:$A$4,Calibration!$C$2:$C$4,E144)</f>
        <v>412.22753343100453</v>
      </c>
      <c r="L144" s="2">
        <f>TREND(Calibration!$A$2:$A$4,Calibration!$D$2:$D$4,G144)</f>
        <v>573.44986927163654</v>
      </c>
    </row>
    <row r="145" spans="1:12" x14ac:dyDescent="0.25">
      <c r="A145">
        <v>715093</v>
      </c>
      <c r="B145">
        <v>14.26200008</v>
      </c>
      <c r="C145">
        <v>0.48870000000000002</v>
      </c>
      <c r="D145">
        <v>28.95299911</v>
      </c>
      <c r="E145">
        <v>0.24756998999999999</v>
      </c>
      <c r="F145">
        <v>35.374000549999998</v>
      </c>
      <c r="G145">
        <v>0.33660001000000001</v>
      </c>
      <c r="H145">
        <v>31.847999569999999</v>
      </c>
      <c r="J145" s="2">
        <f>TREND(Calibration!$A$2:$A$4,Calibration!$B$2:$B$4,C145)</f>
        <v>383.65926317982553</v>
      </c>
      <c r="K145" s="2">
        <f>TREND(Calibration!$A$2:$A$4,Calibration!$C$2:$C$4,E145)</f>
        <v>413.07048370284474</v>
      </c>
      <c r="L145" s="2">
        <f>TREND(Calibration!$A$2:$A$4,Calibration!$D$2:$D$4,G145)</f>
        <v>520.63416528395533</v>
      </c>
    </row>
    <row r="146" spans="1:12" x14ac:dyDescent="0.25">
      <c r="A146">
        <v>720089</v>
      </c>
      <c r="B146">
        <v>14.28800011</v>
      </c>
      <c r="C146">
        <v>0.48170000000000002</v>
      </c>
      <c r="D146">
        <v>28.975999829999999</v>
      </c>
      <c r="E146">
        <v>0.24751999999999999</v>
      </c>
      <c r="F146">
        <v>35.335998539999999</v>
      </c>
      <c r="G146">
        <v>0.35060000000000002</v>
      </c>
      <c r="H146">
        <v>31.847999569999999</v>
      </c>
      <c r="J146" s="2">
        <f>TREND(Calibration!$A$2:$A$4,Calibration!$B$2:$B$4,C146)</f>
        <v>378.57198345116734</v>
      </c>
      <c r="K146" s="2">
        <f>TREND(Calibration!$A$2:$A$4,Calibration!$C$2:$C$4,E146)</f>
        <v>412.68740112021487</v>
      </c>
      <c r="L146" s="2">
        <f>TREND(Calibration!$A$2:$A$4,Calibration!$D$2:$D$4,G146)</f>
        <v>583.08522750454199</v>
      </c>
    </row>
    <row r="147" spans="1:12" x14ac:dyDescent="0.25">
      <c r="A147">
        <v>725081</v>
      </c>
      <c r="B147">
        <v>14.385000229999999</v>
      </c>
      <c r="C147">
        <v>0.47960001000000002</v>
      </c>
      <c r="D147">
        <v>28.98200035</v>
      </c>
      <c r="E147">
        <v>0.24740999999999999</v>
      </c>
      <c r="F147">
        <v>35.310001370000002</v>
      </c>
      <c r="G147">
        <v>0.34887001000000001</v>
      </c>
      <c r="H147">
        <v>31.832000730000001</v>
      </c>
      <c r="J147" s="2">
        <f>TREND(Calibration!$A$2:$A$4,Calibration!$B$2:$B$4,C147)</f>
        <v>377.04580680011236</v>
      </c>
      <c r="K147" s="2">
        <f>TREND(Calibration!$A$2:$A$4,Calibration!$C$2:$C$4,E147)</f>
        <v>411.84445084837466</v>
      </c>
      <c r="L147" s="2">
        <f>TREND(Calibration!$A$2:$A$4,Calibration!$D$2:$D$4,G147)</f>
        <v>575.3680996258081</v>
      </c>
    </row>
    <row r="148" spans="1:12" x14ac:dyDescent="0.25">
      <c r="A148">
        <v>730080</v>
      </c>
      <c r="B148">
        <v>14.50199986</v>
      </c>
      <c r="C148">
        <v>0.48980001000000001</v>
      </c>
      <c r="D148">
        <v>28.937000269999999</v>
      </c>
      <c r="E148">
        <v>0.248</v>
      </c>
      <c r="F148">
        <v>35.376998899999997</v>
      </c>
      <c r="G148">
        <v>0.35205998999999999</v>
      </c>
      <c r="H148">
        <v>31.92200089</v>
      </c>
      <c r="J148" s="2">
        <f>TREND(Calibration!$A$2:$A$4,Calibration!$B$2:$B$4,C148)</f>
        <v>384.45870011901428</v>
      </c>
      <c r="K148" s="2">
        <f>TREND(Calibration!$A$2:$A$4,Calibration!$C$2:$C$4,E148)</f>
        <v>416.36572957915382</v>
      </c>
      <c r="L148" s="2">
        <f>TREND(Calibration!$A$2:$A$4,Calibration!$D$2:$D$4,G148)</f>
        <v>589.59794118015407</v>
      </c>
    </row>
    <row r="149" spans="1:12" x14ac:dyDescent="0.25">
      <c r="A149">
        <v>735080</v>
      </c>
      <c r="B149">
        <v>14.56999969</v>
      </c>
      <c r="C149">
        <v>0.48870000000000002</v>
      </c>
      <c r="D149">
        <v>28.955999370000001</v>
      </c>
      <c r="E149">
        <v>0.24784</v>
      </c>
      <c r="F149">
        <v>35.398998259999999</v>
      </c>
      <c r="G149">
        <v>0.35330001</v>
      </c>
      <c r="H149">
        <v>31.975999829999999</v>
      </c>
      <c r="J149" s="2">
        <f>TREND(Calibration!$A$2:$A$4,Calibration!$B$2:$B$4,C149)</f>
        <v>383.65926317982553</v>
      </c>
      <c r="K149" s="2">
        <f>TREND(Calibration!$A$2:$A$4,Calibration!$C$2:$C$4,E149)</f>
        <v>415.13962009284091</v>
      </c>
      <c r="L149" s="2">
        <f>TREND(Calibration!$A$2:$A$4,Calibration!$D$2:$D$4,G149)</f>
        <v>595.12941414368993</v>
      </c>
    </row>
    <row r="150" spans="1:12" x14ac:dyDescent="0.25">
      <c r="A150">
        <v>740080</v>
      </c>
      <c r="B150">
        <v>14.605999949999999</v>
      </c>
      <c r="C150">
        <v>0.48820001000000002</v>
      </c>
      <c r="D150">
        <v>28.955999370000001</v>
      </c>
      <c r="E150">
        <v>0.24784</v>
      </c>
      <c r="F150">
        <v>35.361000060000002</v>
      </c>
      <c r="G150">
        <v>0.34843998999999998</v>
      </c>
      <c r="H150">
        <v>31.975999829999999</v>
      </c>
      <c r="J150" s="2">
        <f>TREND(Calibration!$A$2:$A$4,Calibration!$B$2:$B$4,C150)</f>
        <v>383.29589332389241</v>
      </c>
      <c r="K150" s="2">
        <f>TREND(Calibration!$A$2:$A$4,Calibration!$C$2:$C$4,E150)</f>
        <v>415.13962009284091</v>
      </c>
      <c r="L150" s="2">
        <f>TREND(Calibration!$A$2:$A$4,Calibration!$D$2:$D$4,G150)</f>
        <v>573.44986927163654</v>
      </c>
    </row>
    <row r="151" spans="1:12" x14ac:dyDescent="0.25">
      <c r="A151">
        <v>745080</v>
      </c>
      <c r="B151">
        <v>14.588999749999999</v>
      </c>
      <c r="C151">
        <v>0.48710001000000003</v>
      </c>
      <c r="D151">
        <v>28.96299934</v>
      </c>
      <c r="E151">
        <v>0.24773000000000001</v>
      </c>
      <c r="F151">
        <v>35.374000549999998</v>
      </c>
      <c r="G151">
        <v>0.34789999999999999</v>
      </c>
      <c r="H151">
        <v>31.975999829999999</v>
      </c>
      <c r="J151" s="2">
        <f>TREND(Calibration!$A$2:$A$4,Calibration!$B$2:$B$4,C151)</f>
        <v>382.49646365224612</v>
      </c>
      <c r="K151" s="2">
        <f>TREND(Calibration!$A$2:$A$4,Calibration!$C$2:$C$4,E151)</f>
        <v>414.29666982100071</v>
      </c>
      <c r="L151" s="2">
        <f>TREND(Calibration!$A$2:$A$4,Calibration!$D$2:$D$4,G151)</f>
        <v>571.04108547332726</v>
      </c>
    </row>
    <row r="152" spans="1:12" x14ac:dyDescent="0.25">
      <c r="A152">
        <v>750081</v>
      </c>
      <c r="B152">
        <v>14.52099991</v>
      </c>
      <c r="C152">
        <v>0.48500000999999998</v>
      </c>
      <c r="D152">
        <v>28.96299934</v>
      </c>
      <c r="E152">
        <v>0.24778998999999999</v>
      </c>
      <c r="F152">
        <v>35.363998410000001</v>
      </c>
      <c r="G152">
        <v>0.35135000999999999</v>
      </c>
      <c r="H152">
        <v>31.986000059999999</v>
      </c>
      <c r="J152" s="2">
        <f>TREND(Calibration!$A$2:$A$4,Calibration!$B$2:$B$4,C152)</f>
        <v>380.97027973364862</v>
      </c>
      <c r="K152" s="2">
        <f>TREND(Calibration!$A$2:$A$4,Calibration!$C$2:$C$4,E152)</f>
        <v>414.75638424652516</v>
      </c>
      <c r="L152" s="2">
        <f>TREND(Calibration!$A$2:$A$4,Calibration!$D$2:$D$4,G152)</f>
        <v>586.43086712114587</v>
      </c>
    </row>
    <row r="153" spans="1:12" x14ac:dyDescent="0.25">
      <c r="A153">
        <v>755080</v>
      </c>
      <c r="B153">
        <v>14.411000250000001</v>
      </c>
      <c r="C153">
        <v>0.49309998999999999</v>
      </c>
      <c r="D153">
        <v>28.96299934</v>
      </c>
      <c r="E153">
        <v>0.24811</v>
      </c>
      <c r="F153">
        <v>35.393001560000002</v>
      </c>
      <c r="G153">
        <v>0.35098001000000001</v>
      </c>
      <c r="H153">
        <v>32.053001399999999</v>
      </c>
      <c r="J153" s="2">
        <f>TREND(Calibration!$A$2:$A$4,Calibration!$B$2:$B$4,C153)</f>
        <v>386.85697459886819</v>
      </c>
      <c r="K153" s="2">
        <f>TREND(Calibration!$A$2:$A$4,Calibration!$C$2:$C$4,E153)</f>
        <v>417.20867985099403</v>
      </c>
      <c r="L153" s="2">
        <f>TREND(Calibration!$A$2:$A$4,Calibration!$D$2:$D$4,G153)</f>
        <v>584.78037358353527</v>
      </c>
    </row>
    <row r="154" spans="1:12" x14ac:dyDescent="0.25">
      <c r="A154">
        <v>760080</v>
      </c>
      <c r="B154">
        <v>14.300999640000001</v>
      </c>
      <c r="C154">
        <v>0.48820001000000002</v>
      </c>
      <c r="D154">
        <v>28.955999370000001</v>
      </c>
      <c r="E154">
        <v>0.24811</v>
      </c>
      <c r="F154">
        <v>35.39599991</v>
      </c>
      <c r="G154">
        <v>0.35271001000000002</v>
      </c>
      <c r="H154">
        <v>32.001998899999997</v>
      </c>
      <c r="J154" s="2">
        <f>TREND(Calibration!$A$2:$A$4,Calibration!$B$2:$B$4,C154)</f>
        <v>383.29589332389241</v>
      </c>
      <c r="K154" s="2">
        <f>TREND(Calibration!$A$2:$A$4,Calibration!$C$2:$C$4,E154)</f>
        <v>417.20867985099403</v>
      </c>
      <c r="L154" s="2">
        <f>TREND(Calibration!$A$2:$A$4,Calibration!$D$2:$D$4,G154)</f>
        <v>592.49754607020236</v>
      </c>
    </row>
    <row r="155" spans="1:12" x14ac:dyDescent="0.25">
      <c r="A155">
        <v>765080</v>
      </c>
      <c r="B155">
        <v>14.22000027</v>
      </c>
      <c r="C155">
        <v>0.49579999000000002</v>
      </c>
      <c r="D155">
        <v>28.959999079999999</v>
      </c>
      <c r="E155">
        <v>0.24815999999999999</v>
      </c>
      <c r="F155">
        <v>35.367000580000003</v>
      </c>
      <c r="G155">
        <v>0.35113999000000001</v>
      </c>
      <c r="H155">
        <v>31.94799995</v>
      </c>
      <c r="J155" s="2">
        <f>TREND(Calibration!$A$2:$A$4,Calibration!$B$2:$B$4,C155)</f>
        <v>388.81921106563635</v>
      </c>
      <c r="K155" s="2">
        <f>TREND(Calibration!$A$2:$A$4,Calibration!$C$2:$C$4,E155)</f>
        <v>417.59183906546673</v>
      </c>
      <c r="L155" s="2">
        <f>TREND(Calibration!$A$2:$A$4,Calibration!$D$2:$D$4,G155)</f>
        <v>585.49401130285128</v>
      </c>
    </row>
    <row r="156" spans="1:12" x14ac:dyDescent="0.25">
      <c r="A156">
        <v>770080</v>
      </c>
      <c r="B156">
        <v>14.248999599999999</v>
      </c>
      <c r="C156">
        <v>0.48390000999999999</v>
      </c>
      <c r="D156">
        <v>28.997999190000002</v>
      </c>
      <c r="E156">
        <v>0.24849001000000001</v>
      </c>
      <c r="F156">
        <v>35.328998570000003</v>
      </c>
      <c r="G156">
        <v>0.35421999999999998</v>
      </c>
      <c r="H156">
        <v>31.927999499999999</v>
      </c>
      <c r="J156" s="2">
        <f>TREND(Calibration!$A$2:$A$4,Calibration!$B$2:$B$4,C156)</f>
        <v>380.17085006200233</v>
      </c>
      <c r="K156" s="2">
        <f>TREND(Calibration!$A$2:$A$4,Calibration!$C$2:$C$4,E156)</f>
        <v>420.12076651283041</v>
      </c>
      <c r="L156" s="2">
        <f>TREND(Calibration!$A$2:$A$4,Calibration!$D$2:$D$4,G156)</f>
        <v>599.23329941305906</v>
      </c>
    </row>
    <row r="157" spans="1:12" x14ac:dyDescent="0.25">
      <c r="A157">
        <v>775080</v>
      </c>
      <c r="B157">
        <v>14.300999640000001</v>
      </c>
      <c r="C157">
        <v>0.47899999999999998</v>
      </c>
      <c r="D157">
        <v>28.96299934</v>
      </c>
      <c r="E157">
        <v>0.24887000000000001</v>
      </c>
      <c r="F157">
        <v>35.370998380000003</v>
      </c>
      <c r="G157">
        <v>0.35427001000000002</v>
      </c>
      <c r="H157">
        <v>31.959999079999999</v>
      </c>
      <c r="J157" s="2">
        <f>TREND(Calibration!$A$2:$A$4,Calibration!$B$2:$B$4,C157)</f>
        <v>376.60974698439912</v>
      </c>
      <c r="K157" s="2">
        <f>TREND(Calibration!$A$2:$A$4,Calibration!$C$2:$C$4,E157)</f>
        <v>423.03269991098091</v>
      </c>
      <c r="L157" s="2">
        <f>TREND(Calibration!$A$2:$A$4,Calibration!$D$2:$D$4,G157)</f>
        <v>599.45638368823734</v>
      </c>
    </row>
    <row r="158" spans="1:12" x14ac:dyDescent="0.25">
      <c r="A158">
        <v>780081</v>
      </c>
      <c r="B158">
        <v>14.36200047</v>
      </c>
      <c r="C158">
        <v>0.48170000000000002</v>
      </c>
      <c r="D158">
        <v>28.972000120000001</v>
      </c>
      <c r="E158">
        <v>0.24880999000000001</v>
      </c>
      <c r="F158">
        <v>35.332000729999997</v>
      </c>
      <c r="G158">
        <v>0.35172998999999999</v>
      </c>
      <c r="H158">
        <v>31.924999239999998</v>
      </c>
      <c r="J158" s="2">
        <f>TREND(Calibration!$A$2:$A$4,Calibration!$B$2:$B$4,C158)</f>
        <v>378.57198345116734</v>
      </c>
      <c r="K158" s="2">
        <f>TREND(Calibration!$A$2:$A$4,Calibration!$C$2:$C$4,E158)</f>
        <v>422.57283222177057</v>
      </c>
      <c r="L158" s="2">
        <f>TREND(Calibration!$A$2:$A$4,Calibration!$D$2:$D$4,G158)</f>
        <v>588.12587937633884</v>
      </c>
    </row>
    <row r="159" spans="1:12" x14ac:dyDescent="0.25">
      <c r="A159">
        <v>785080</v>
      </c>
      <c r="B159">
        <v>14.420000079999999</v>
      </c>
      <c r="C159">
        <v>0.47470000000000001</v>
      </c>
      <c r="D159">
        <v>29.01300049</v>
      </c>
      <c r="E159">
        <v>0.24876000000000001</v>
      </c>
      <c r="F159">
        <v>35.3429985</v>
      </c>
      <c r="G159">
        <v>0.35611000999999998</v>
      </c>
      <c r="H159">
        <v>31.93000031</v>
      </c>
      <c r="J159" s="2">
        <f>TREND(Calibration!$A$2:$A$4,Calibration!$B$2:$B$4,C159)</f>
        <v>373.4847037225091</v>
      </c>
      <c r="K159" s="2">
        <f>TREND(Calibration!$A$2:$A$4,Calibration!$C$2:$C$4,E159)</f>
        <v>422.1897496391407</v>
      </c>
      <c r="L159" s="2">
        <f>TREND(Calibration!$A$2:$A$4,Calibration!$D$2:$D$4,G159)</f>
        <v>607.66424344284269</v>
      </c>
    </row>
    <row r="160" spans="1:12" x14ac:dyDescent="0.25">
      <c r="A160">
        <v>790081</v>
      </c>
      <c r="B160">
        <v>14.46800041</v>
      </c>
      <c r="C160">
        <v>0.48330000000000001</v>
      </c>
      <c r="D160">
        <v>28.979999540000001</v>
      </c>
      <c r="E160">
        <v>0.24849001000000001</v>
      </c>
      <c r="F160">
        <v>35.361999509999997</v>
      </c>
      <c r="G160">
        <v>0.35460001000000002</v>
      </c>
      <c r="H160">
        <v>31.920000080000001</v>
      </c>
      <c r="J160" s="2">
        <f>TREND(Calibration!$A$2:$A$4,Calibration!$B$2:$B$4,C160)</f>
        <v>379.73479024628921</v>
      </c>
      <c r="K160" s="2">
        <f>TREND(Calibration!$A$2:$A$4,Calibration!$C$2:$C$4,E160)</f>
        <v>420.12076651283041</v>
      </c>
      <c r="L160" s="2">
        <f>TREND(Calibration!$A$2:$A$4,Calibration!$D$2:$D$4,G160)</f>
        <v>600.92844549205256</v>
      </c>
    </row>
    <row r="161" spans="1:12" x14ac:dyDescent="0.25">
      <c r="A161">
        <v>795081</v>
      </c>
      <c r="B161">
        <v>14.48600006</v>
      </c>
      <c r="C161">
        <v>0.49090001</v>
      </c>
      <c r="D161">
        <v>28.958000179999999</v>
      </c>
      <c r="E161">
        <v>0.24806</v>
      </c>
      <c r="F161">
        <v>35.379001619999997</v>
      </c>
      <c r="G161">
        <v>0.35460001000000002</v>
      </c>
      <c r="H161">
        <v>31.861000059999999</v>
      </c>
      <c r="J161" s="2">
        <f>TREND(Calibration!$A$2:$A$4,Calibration!$B$2:$B$4,C161)</f>
        <v>385.25812979066058</v>
      </c>
      <c r="K161" s="2">
        <f>TREND(Calibration!$A$2:$A$4,Calibration!$C$2:$C$4,E161)</f>
        <v>416.82552063652133</v>
      </c>
      <c r="L161" s="2">
        <f>TREND(Calibration!$A$2:$A$4,Calibration!$D$2:$D$4,G161)</f>
        <v>600.92844549205256</v>
      </c>
    </row>
    <row r="162" spans="1:12" x14ac:dyDescent="0.25">
      <c r="A162">
        <v>800084</v>
      </c>
      <c r="B162">
        <v>14.498999599999999</v>
      </c>
      <c r="C162">
        <v>0.4914</v>
      </c>
      <c r="D162">
        <v>28.974000929999999</v>
      </c>
      <c r="E162">
        <v>0.24784</v>
      </c>
      <c r="F162">
        <v>35.369998930000001</v>
      </c>
      <c r="G162">
        <v>0.35271001000000002</v>
      </c>
      <c r="H162">
        <v>31.879999160000001</v>
      </c>
      <c r="J162" s="2">
        <f>TREND(Calibration!$A$2:$A$4,Calibration!$B$2:$B$4,C162)</f>
        <v>385.62149964659369</v>
      </c>
      <c r="K162" s="2">
        <f>TREND(Calibration!$A$2:$A$4,Calibration!$C$2:$C$4,E162)</f>
        <v>415.13962009284091</v>
      </c>
      <c r="L162" s="2">
        <f>TREND(Calibration!$A$2:$A$4,Calibration!$D$2:$D$4,G162)</f>
        <v>592.49754607020236</v>
      </c>
    </row>
    <row r="163" spans="1:12" x14ac:dyDescent="0.25">
      <c r="A163">
        <v>805081</v>
      </c>
      <c r="B163">
        <v>14.44799995</v>
      </c>
      <c r="C163">
        <v>0.48599999999999999</v>
      </c>
      <c r="D163">
        <v>28.96899986</v>
      </c>
      <c r="E163">
        <v>0.24784</v>
      </c>
      <c r="F163">
        <v>35.326999659999998</v>
      </c>
      <c r="G163">
        <v>0.35141</v>
      </c>
      <c r="H163">
        <v>31.836999890000001</v>
      </c>
      <c r="J163" s="2">
        <f>TREND(Calibration!$A$2:$A$4,Calibration!$B$2:$B$4,C163)</f>
        <v>381.69702671305731</v>
      </c>
      <c r="K163" s="2">
        <f>TREND(Calibration!$A$2:$A$4,Calibration!$C$2:$C$4,E163)</f>
        <v>415.13962009284091</v>
      </c>
      <c r="L163" s="2">
        <f>TREND(Calibration!$A$2:$A$4,Calibration!$D$2:$D$4,G163)</f>
        <v>586.6984701139063</v>
      </c>
    </row>
    <row r="164" spans="1:12" x14ac:dyDescent="0.25">
      <c r="A164">
        <v>810080</v>
      </c>
      <c r="B164">
        <v>14.352999690000001</v>
      </c>
      <c r="C164">
        <v>0.4844</v>
      </c>
      <c r="D164">
        <v>28.975999829999999</v>
      </c>
      <c r="E164">
        <v>0.24745998999999999</v>
      </c>
      <c r="F164">
        <v>35.335998539999999</v>
      </c>
      <c r="G164">
        <v>0.35271001000000002</v>
      </c>
      <c r="H164">
        <v>31.847000120000001</v>
      </c>
      <c r="J164" s="2">
        <f>TREND(Calibration!$A$2:$A$4,Calibration!$B$2:$B$4,C164)</f>
        <v>380.53421991793545</v>
      </c>
      <c r="K164" s="2">
        <f>TREND(Calibration!$A$2:$A$4,Calibration!$C$2:$C$4,E164)</f>
        <v>412.22753343100453</v>
      </c>
      <c r="L164" s="2">
        <f>TREND(Calibration!$A$2:$A$4,Calibration!$D$2:$D$4,G164)</f>
        <v>592.49754607020236</v>
      </c>
    </row>
    <row r="165" spans="1:12" x14ac:dyDescent="0.25">
      <c r="A165">
        <v>815080</v>
      </c>
      <c r="B165">
        <v>14.289999959999999</v>
      </c>
      <c r="C165">
        <v>0.47960001000000002</v>
      </c>
      <c r="D165">
        <v>28.974000929999999</v>
      </c>
      <c r="E165">
        <v>0.24751999999999999</v>
      </c>
      <c r="F165">
        <v>35.347000119999997</v>
      </c>
      <c r="G165">
        <v>0.35194998999999999</v>
      </c>
      <c r="H165">
        <v>31.844999309999999</v>
      </c>
      <c r="J165" s="2">
        <f>TREND(Calibration!$A$2:$A$4,Calibration!$B$2:$B$4,C165)</f>
        <v>377.04580680011236</v>
      </c>
      <c r="K165" s="2">
        <f>TREND(Calibration!$A$2:$A$4,Calibration!$C$2:$C$4,E165)</f>
        <v>412.68740112021487</v>
      </c>
      <c r="L165" s="2">
        <f>TREND(Calibration!$A$2:$A$4,Calibration!$D$2:$D$4,G165)</f>
        <v>589.10725391221558</v>
      </c>
    </row>
    <row r="166" spans="1:12" x14ac:dyDescent="0.25">
      <c r="A166">
        <v>820080</v>
      </c>
      <c r="B166">
        <v>14.24400043</v>
      </c>
      <c r="C166">
        <v>0.48280001</v>
      </c>
      <c r="D166">
        <v>29.007999420000001</v>
      </c>
      <c r="E166">
        <v>0.24811</v>
      </c>
      <c r="F166">
        <v>35.353000639999998</v>
      </c>
      <c r="G166">
        <v>0.35098001000000001</v>
      </c>
      <c r="H166">
        <v>31.82600021</v>
      </c>
      <c r="J166" s="2">
        <f>TREND(Calibration!$A$2:$A$4,Calibration!$B$2:$B$4,C166)</f>
        <v>379.37142039035609</v>
      </c>
      <c r="K166" s="2">
        <f>TREND(Calibration!$A$2:$A$4,Calibration!$C$2:$C$4,E166)</f>
        <v>417.20867985099403</v>
      </c>
      <c r="L166" s="2">
        <f>TREND(Calibration!$A$2:$A$4,Calibration!$D$2:$D$4,G166)</f>
        <v>584.78037358353527</v>
      </c>
    </row>
    <row r="167" spans="1:12" x14ac:dyDescent="0.25">
      <c r="A167">
        <v>825080</v>
      </c>
      <c r="B167">
        <v>14.24800014</v>
      </c>
      <c r="C167">
        <v>0.48390000999999999</v>
      </c>
      <c r="D167">
        <v>29.027999879999999</v>
      </c>
      <c r="E167">
        <v>0.24815999999999999</v>
      </c>
      <c r="F167">
        <v>35.381000520000001</v>
      </c>
      <c r="G167">
        <v>0.34983998999999999</v>
      </c>
      <c r="H167">
        <v>31.818000789999999</v>
      </c>
      <c r="J167" s="2">
        <f>TREND(Calibration!$A$2:$A$4,Calibration!$B$2:$B$4,C167)</f>
        <v>380.17085006200233</v>
      </c>
      <c r="K167" s="2">
        <f>TREND(Calibration!$A$2:$A$4,Calibration!$C$2:$C$4,E167)</f>
        <v>417.59183906546673</v>
      </c>
      <c r="L167" s="2">
        <f>TREND(Calibration!$A$2:$A$4,Calibration!$D$2:$D$4,G167)</f>
        <v>579.69497995448864</v>
      </c>
    </row>
    <row r="168" spans="1:12" x14ac:dyDescent="0.25">
      <c r="A168">
        <v>830080</v>
      </c>
      <c r="B168">
        <v>14.32499981</v>
      </c>
      <c r="C168">
        <v>0.48390000999999999</v>
      </c>
      <c r="D168">
        <v>29.038999560000001</v>
      </c>
      <c r="E168">
        <v>0.24822</v>
      </c>
      <c r="F168">
        <v>35.388999939999998</v>
      </c>
      <c r="G168">
        <v>0.34952</v>
      </c>
      <c r="H168">
        <v>31.854999540000001</v>
      </c>
      <c r="J168" s="2">
        <f>TREND(Calibration!$A$2:$A$4,Calibration!$B$2:$B$4,C168)</f>
        <v>380.17085006200233</v>
      </c>
      <c r="K168" s="2">
        <f>TREND(Calibration!$A$2:$A$4,Calibration!$C$2:$C$4,E168)</f>
        <v>418.05163012283424</v>
      </c>
      <c r="L168" s="2">
        <f>TREND(Calibration!$A$2:$A$4,Calibration!$D$2:$D$4,G168)</f>
        <v>578.2675706920561</v>
      </c>
    </row>
    <row r="169" spans="1:12" x14ac:dyDescent="0.25">
      <c r="A169">
        <v>835080</v>
      </c>
      <c r="B169">
        <v>14.41300011</v>
      </c>
      <c r="C169">
        <v>0.48820001000000002</v>
      </c>
      <c r="D169">
        <v>29.033000950000002</v>
      </c>
      <c r="E169">
        <v>0.24822</v>
      </c>
      <c r="F169">
        <v>35.398998259999999</v>
      </c>
      <c r="G169">
        <v>0.35071000000000002</v>
      </c>
      <c r="H169">
        <v>31.861000059999999</v>
      </c>
      <c r="J169" s="2">
        <f>TREND(Calibration!$A$2:$A$4,Calibration!$B$2:$B$4,C169)</f>
        <v>383.29589332389241</v>
      </c>
      <c r="K169" s="2">
        <f>TREND(Calibration!$A$2:$A$4,Calibration!$C$2:$C$4,E169)</f>
        <v>418.05163012283424</v>
      </c>
      <c r="L169" s="2">
        <f>TREND(Calibration!$A$2:$A$4,Calibration!$D$2:$D$4,G169)</f>
        <v>583.57591477248025</v>
      </c>
    </row>
    <row r="170" spans="1:12" x14ac:dyDescent="0.25">
      <c r="A170">
        <v>840080</v>
      </c>
      <c r="B170">
        <v>14.510000229999999</v>
      </c>
      <c r="C170">
        <v>0.49409999999999998</v>
      </c>
      <c r="D170">
        <v>29.030000690000001</v>
      </c>
      <c r="E170">
        <v>0.24849001000000001</v>
      </c>
      <c r="F170">
        <v>35.391998289999997</v>
      </c>
      <c r="G170">
        <v>0.34745999999999999</v>
      </c>
      <c r="H170">
        <v>31.94799995</v>
      </c>
      <c r="J170" s="2">
        <f>TREND(Calibration!$A$2:$A$4,Calibration!$B$2:$B$4,C170)</f>
        <v>387.58373611336185</v>
      </c>
      <c r="K170" s="2">
        <f>TREND(Calibration!$A$2:$A$4,Calibration!$C$2:$C$4,E170)</f>
        <v>420.12076651283041</v>
      </c>
      <c r="L170" s="2">
        <f>TREND(Calibration!$A$2:$A$4,Calibration!$D$2:$D$4,G170)</f>
        <v>569.07833640157378</v>
      </c>
    </row>
    <row r="171" spans="1:12" x14ac:dyDescent="0.25">
      <c r="A171">
        <v>845080</v>
      </c>
      <c r="B171">
        <v>14.58100033</v>
      </c>
      <c r="C171">
        <v>0.49520001000000002</v>
      </c>
      <c r="D171">
        <v>29.031999590000002</v>
      </c>
      <c r="E171">
        <v>0.24811</v>
      </c>
      <c r="F171">
        <v>35.403999329999998</v>
      </c>
      <c r="G171">
        <v>0.34422001000000002</v>
      </c>
      <c r="H171">
        <v>31.961999890000001</v>
      </c>
      <c r="J171" s="2">
        <f>TREND(Calibration!$A$2:$A$4,Calibration!$B$2:$B$4,C171)</f>
        <v>388.3831730525506</v>
      </c>
      <c r="K171" s="2">
        <f>TREND(Calibration!$A$2:$A$4,Calibration!$C$2:$C$4,E171)</f>
        <v>417.20867985099403</v>
      </c>
      <c r="L171" s="2">
        <f>TREND(Calibration!$A$2:$A$4,Calibration!$D$2:$D$4,G171)</f>
        <v>554.62541057204976</v>
      </c>
    </row>
    <row r="172" spans="1:12" x14ac:dyDescent="0.25">
      <c r="A172">
        <v>850080</v>
      </c>
      <c r="B172">
        <v>14.652999879999999</v>
      </c>
      <c r="C172">
        <v>0.49309998999999999</v>
      </c>
      <c r="D172">
        <v>29.048000340000002</v>
      </c>
      <c r="E172">
        <v>0.24815999999999999</v>
      </c>
      <c r="F172">
        <v>35.423000340000002</v>
      </c>
      <c r="G172">
        <v>0.35508001</v>
      </c>
      <c r="H172">
        <v>31.955999370000001</v>
      </c>
      <c r="J172" s="2">
        <f>TREND(Calibration!$A$2:$A$4,Calibration!$B$2:$B$4,C172)</f>
        <v>386.85697459886819</v>
      </c>
      <c r="K172" s="2">
        <f>TREND(Calibration!$A$2:$A$4,Calibration!$C$2:$C$4,E172)</f>
        <v>417.59183906546673</v>
      </c>
      <c r="L172" s="2">
        <f>TREND(Calibration!$A$2:$A$4,Calibration!$D$2:$D$4,G172)</f>
        <v>603.06962629760164</v>
      </c>
    </row>
    <row r="173" spans="1:12" x14ac:dyDescent="0.25">
      <c r="A173">
        <v>855080</v>
      </c>
      <c r="B173">
        <v>14.56200027</v>
      </c>
      <c r="C173">
        <v>0.47310001000000002</v>
      </c>
      <c r="D173">
        <v>29.048000340000002</v>
      </c>
      <c r="E173">
        <v>0.24826999999999999</v>
      </c>
      <c r="F173">
        <v>35.384998320000001</v>
      </c>
      <c r="G173">
        <v>0.35405998999999999</v>
      </c>
      <c r="H173">
        <v>31.948999400000002</v>
      </c>
      <c r="J173" s="2">
        <f>TREND(Calibration!$A$2:$A$4,Calibration!$B$2:$B$4,C173)</f>
        <v>372.32190419492974</v>
      </c>
      <c r="K173" s="2">
        <f>TREND(Calibration!$A$2:$A$4,Calibration!$C$2:$C$4,E173)</f>
        <v>418.43478933730694</v>
      </c>
      <c r="L173" s="2">
        <f>TREND(Calibration!$A$2:$A$4,Calibration!$D$2:$D$4,G173)</f>
        <v>598.51952786994252</v>
      </c>
    </row>
    <row r="174" spans="1:12" x14ac:dyDescent="0.25">
      <c r="A174">
        <v>860080</v>
      </c>
      <c r="B174">
        <v>14.46800041</v>
      </c>
      <c r="C174">
        <v>0.47960001000000002</v>
      </c>
      <c r="D174">
        <v>29.038000109999999</v>
      </c>
      <c r="E174">
        <v>0.24826999999999999</v>
      </c>
      <c r="F174">
        <v>35.390998840000002</v>
      </c>
      <c r="G174">
        <v>0.35016998999999999</v>
      </c>
      <c r="H174">
        <v>31.908000950000002</v>
      </c>
      <c r="J174" s="2">
        <f>TREND(Calibration!$A$2:$A$4,Calibration!$B$2:$B$4,C174)</f>
        <v>377.04580680011236</v>
      </c>
      <c r="K174" s="2">
        <f>TREND(Calibration!$A$2:$A$4,Calibration!$C$2:$C$4,E174)</f>
        <v>418.43478933730694</v>
      </c>
      <c r="L174" s="2">
        <f>TREND(Calibration!$A$2:$A$4,Calibration!$D$2:$D$4,G174)</f>
        <v>581.16704175830387</v>
      </c>
    </row>
    <row r="175" spans="1:12" x14ac:dyDescent="0.25">
      <c r="A175">
        <v>865089</v>
      </c>
      <c r="B175">
        <v>14.39299965</v>
      </c>
      <c r="C175">
        <v>0.49039999000000001</v>
      </c>
      <c r="D175">
        <v>29.018999099999998</v>
      </c>
      <c r="E175">
        <v>0.24876000000000001</v>
      </c>
      <c r="F175">
        <v>35.45500183</v>
      </c>
      <c r="G175">
        <v>0.35113999000000001</v>
      </c>
      <c r="H175">
        <v>31.99699974</v>
      </c>
      <c r="J175" s="2">
        <f>TREND(Calibration!$A$2:$A$4,Calibration!$B$2:$B$4,C175)</f>
        <v>384.89473813210003</v>
      </c>
      <c r="K175" s="2">
        <f>TREND(Calibration!$A$2:$A$4,Calibration!$C$2:$C$4,E175)</f>
        <v>422.1897496391407</v>
      </c>
      <c r="L175" s="2">
        <f>TREND(Calibration!$A$2:$A$4,Calibration!$D$2:$D$4,G175)</f>
        <v>585.49401130285128</v>
      </c>
    </row>
    <row r="176" spans="1:12" x14ac:dyDescent="0.25">
      <c r="A176">
        <v>870089</v>
      </c>
      <c r="B176">
        <v>14.27999973</v>
      </c>
      <c r="C176">
        <v>0.49309998999999999</v>
      </c>
      <c r="D176">
        <v>29.028999330000001</v>
      </c>
      <c r="E176">
        <v>0.24876000000000001</v>
      </c>
      <c r="F176">
        <v>35.442001339999997</v>
      </c>
      <c r="G176">
        <v>0.34573000999999998</v>
      </c>
      <c r="H176">
        <v>32.016998289999997</v>
      </c>
      <c r="J176" s="2">
        <f>TREND(Calibration!$A$2:$A$4,Calibration!$B$2:$B$4,C176)</f>
        <v>386.85697459886819</v>
      </c>
      <c r="K176" s="2">
        <f>TREND(Calibration!$A$2:$A$4,Calibration!$C$2:$C$4,E176)</f>
        <v>422.1897496391407</v>
      </c>
      <c r="L176" s="2">
        <f>TREND(Calibration!$A$2:$A$4,Calibration!$D$2:$D$4,G176)</f>
        <v>561.36120852284012</v>
      </c>
    </row>
    <row r="177" spans="1:12" x14ac:dyDescent="0.25">
      <c r="A177">
        <v>875080</v>
      </c>
      <c r="B177">
        <v>14.21800041</v>
      </c>
      <c r="C177">
        <v>0.49520001000000002</v>
      </c>
      <c r="D177">
        <v>29.041999820000001</v>
      </c>
      <c r="E177">
        <v>0.24887000000000001</v>
      </c>
      <c r="F177">
        <v>35.42599869</v>
      </c>
      <c r="G177">
        <v>0.34281</v>
      </c>
      <c r="H177">
        <v>31.916999820000001</v>
      </c>
      <c r="J177" s="2">
        <f>TREND(Calibration!$A$2:$A$4,Calibration!$B$2:$B$4,C177)</f>
        <v>388.3831730525506</v>
      </c>
      <c r="K177" s="2">
        <f>TREND(Calibration!$A$2:$A$4,Calibration!$C$2:$C$4,E177)</f>
        <v>423.03269991098091</v>
      </c>
      <c r="L177" s="2">
        <f>TREND(Calibration!$A$2:$A$4,Calibration!$D$2:$D$4,G177)</f>
        <v>548.33564734781544</v>
      </c>
    </row>
    <row r="178" spans="1:12" x14ac:dyDescent="0.25">
      <c r="A178">
        <v>880081</v>
      </c>
      <c r="B178">
        <v>14.23799992</v>
      </c>
      <c r="C178">
        <v>0.48980001000000001</v>
      </c>
      <c r="D178">
        <v>29.06699944</v>
      </c>
      <c r="E178">
        <v>0.24880999000000001</v>
      </c>
      <c r="F178">
        <v>35.390998840000002</v>
      </c>
      <c r="G178">
        <v>0.35308</v>
      </c>
      <c r="H178">
        <v>31.875999449999998</v>
      </c>
      <c r="J178" s="2">
        <f>TREND(Calibration!$A$2:$A$4,Calibration!$B$2:$B$4,C178)</f>
        <v>384.45870011901428</v>
      </c>
      <c r="K178" s="2">
        <f>TREND(Calibration!$A$2:$A$4,Calibration!$C$2:$C$4,E178)</f>
        <v>422.57283222177057</v>
      </c>
      <c r="L178" s="2">
        <f>TREND(Calibration!$A$2:$A$4,Calibration!$D$2:$D$4,G178)</f>
        <v>594.14799499987976</v>
      </c>
    </row>
    <row r="179" spans="1:12" x14ac:dyDescent="0.25">
      <c r="A179">
        <v>885081</v>
      </c>
      <c r="B179">
        <v>14.32499981</v>
      </c>
      <c r="C179">
        <v>0.4914</v>
      </c>
      <c r="D179">
        <v>29.06399918</v>
      </c>
      <c r="E179">
        <v>0.24891999000000001</v>
      </c>
      <c r="F179">
        <v>35.390998840000002</v>
      </c>
      <c r="G179">
        <v>0.35119</v>
      </c>
      <c r="H179">
        <v>31.881999969999999</v>
      </c>
      <c r="J179" s="2">
        <f>TREND(Calibration!$A$2:$A$4,Calibration!$B$2:$B$4,C179)</f>
        <v>385.62149964659369</v>
      </c>
      <c r="K179" s="2">
        <f>TREND(Calibration!$A$2:$A$4,Calibration!$C$2:$C$4,E179)</f>
        <v>423.41578249361078</v>
      </c>
      <c r="L179" s="2">
        <f>TREND(Calibration!$A$2:$A$4,Calibration!$D$2:$D$4,G179)</f>
        <v>585.71709557802956</v>
      </c>
    </row>
    <row r="180" spans="1:12" x14ac:dyDescent="0.25">
      <c r="A180">
        <v>890081</v>
      </c>
      <c r="B180">
        <v>14.402999879999999</v>
      </c>
      <c r="C180">
        <v>0.49360000999999998</v>
      </c>
      <c r="D180">
        <v>29.051000599999998</v>
      </c>
      <c r="E180">
        <v>0.24876000000000001</v>
      </c>
      <c r="F180">
        <v>35.397998809999997</v>
      </c>
      <c r="G180">
        <v>0.35205998999999999</v>
      </c>
      <c r="H180">
        <v>31.898000719999999</v>
      </c>
      <c r="J180" s="2">
        <f>TREND(Calibration!$A$2:$A$4,Calibration!$B$2:$B$4,C180)</f>
        <v>387.22036625742868</v>
      </c>
      <c r="K180" s="2">
        <f>TREND(Calibration!$A$2:$A$4,Calibration!$C$2:$C$4,E180)</f>
        <v>422.1897496391407</v>
      </c>
      <c r="L180" s="2">
        <f>TREND(Calibration!$A$2:$A$4,Calibration!$D$2:$D$4,G180)</f>
        <v>589.59794118015407</v>
      </c>
    </row>
    <row r="181" spans="1:12" x14ac:dyDescent="0.25">
      <c r="A181">
        <v>895080</v>
      </c>
      <c r="B181">
        <v>14.46800041</v>
      </c>
      <c r="C181">
        <v>0.50059998000000006</v>
      </c>
      <c r="D181">
        <v>29.06399918</v>
      </c>
      <c r="E181">
        <v>0.24843000000000001</v>
      </c>
      <c r="F181">
        <v>35.42599869</v>
      </c>
      <c r="G181">
        <v>0.35054001000000001</v>
      </c>
      <c r="H181">
        <v>31.920000080000001</v>
      </c>
      <c r="J181" s="2">
        <f>TREND(Calibration!$A$2:$A$4,Calibration!$B$2:$B$4,C181)</f>
        <v>392.30762418345955</v>
      </c>
      <c r="K181" s="2">
        <f>TREND(Calibration!$A$2:$A$4,Calibration!$C$2:$C$4,E181)</f>
        <v>419.66089882362007</v>
      </c>
      <c r="L181" s="2">
        <f>TREND(Calibration!$A$2:$A$4,Calibration!$D$2:$D$4,G181)</f>
        <v>582.81762451178179</v>
      </c>
    </row>
    <row r="182" spans="1:12" x14ac:dyDescent="0.25">
      <c r="A182">
        <v>900080</v>
      </c>
      <c r="B182">
        <v>14.51299953</v>
      </c>
      <c r="C182">
        <v>0.50120001999999997</v>
      </c>
      <c r="D182">
        <v>29.01600075</v>
      </c>
      <c r="E182">
        <v>0.24843000000000001</v>
      </c>
      <c r="F182">
        <v>35.394001009999997</v>
      </c>
      <c r="G182">
        <v>0.35043999999999997</v>
      </c>
      <c r="H182">
        <v>31.881999969999999</v>
      </c>
      <c r="J182" s="2">
        <f>TREND(Calibration!$A$2:$A$4,Calibration!$B$2:$B$4,C182)</f>
        <v>392.74370580180005</v>
      </c>
      <c r="K182" s="2">
        <f>TREND(Calibration!$A$2:$A$4,Calibration!$C$2:$C$4,E182)</f>
        <v>419.66089882362007</v>
      </c>
      <c r="L182" s="2">
        <f>TREND(Calibration!$A$2:$A$4,Calibration!$D$2:$D$4,G182)</f>
        <v>582.37150056935866</v>
      </c>
    </row>
    <row r="183" spans="1:12" x14ac:dyDescent="0.25">
      <c r="A183">
        <v>905080</v>
      </c>
      <c r="B183">
        <v>14.60400009</v>
      </c>
      <c r="C183">
        <v>0.49409999999999998</v>
      </c>
      <c r="D183">
        <v>29.021999359999999</v>
      </c>
      <c r="E183">
        <v>0.24854000000000001</v>
      </c>
      <c r="F183">
        <v>35.403999329999998</v>
      </c>
      <c r="G183">
        <v>0.34860000000000002</v>
      </c>
      <c r="H183">
        <v>31.978000640000001</v>
      </c>
      <c r="J183" s="2">
        <f>TREND(Calibration!$A$2:$A$4,Calibration!$B$2:$B$4,C183)</f>
        <v>387.58373611336185</v>
      </c>
      <c r="K183" s="2">
        <f>TREND(Calibration!$A$2:$A$4,Calibration!$C$2:$C$4,E183)</f>
        <v>420.50384909546028</v>
      </c>
      <c r="L183" s="2">
        <f>TREND(Calibration!$A$2:$A$4,Calibration!$D$2:$D$4,G183)</f>
        <v>574.16364081475331</v>
      </c>
    </row>
    <row r="184" spans="1:12" x14ac:dyDescent="0.25">
      <c r="A184">
        <v>910080</v>
      </c>
      <c r="B184">
        <v>14.56200027</v>
      </c>
      <c r="C184">
        <v>0.49849999</v>
      </c>
      <c r="D184">
        <v>29.038000109999999</v>
      </c>
      <c r="E184">
        <v>0.24815999999999999</v>
      </c>
      <c r="F184">
        <v>35.423000340000002</v>
      </c>
      <c r="G184">
        <v>0.34979000999999998</v>
      </c>
      <c r="H184">
        <v>31.958999630000001</v>
      </c>
      <c r="J184" s="2">
        <f>TREND(Calibration!$A$2:$A$4,Calibration!$B$2:$B$4,C184)</f>
        <v>390.78144753240451</v>
      </c>
      <c r="K184" s="2">
        <f>TREND(Calibration!$A$2:$A$4,Calibration!$C$2:$C$4,E184)</f>
        <v>417.59183906546673</v>
      </c>
      <c r="L184" s="2">
        <f>TREND(Calibration!$A$2:$A$4,Calibration!$D$2:$D$4,G184)</f>
        <v>579.47202950311089</v>
      </c>
    </row>
    <row r="185" spans="1:12" x14ac:dyDescent="0.25">
      <c r="A185">
        <v>915080</v>
      </c>
      <c r="B185">
        <v>14.47399998</v>
      </c>
      <c r="C185">
        <v>0.48060000000000003</v>
      </c>
      <c r="D185">
        <v>29.054000850000001</v>
      </c>
      <c r="E185">
        <v>0.24811</v>
      </c>
      <c r="F185">
        <v>35.388000490000003</v>
      </c>
      <c r="G185">
        <v>0.34745999999999999</v>
      </c>
      <c r="H185">
        <v>32.020000459999999</v>
      </c>
      <c r="J185" s="2">
        <f>TREND(Calibration!$A$2:$A$4,Calibration!$B$2:$B$4,C185)</f>
        <v>377.77255377952105</v>
      </c>
      <c r="K185" s="2">
        <f>TREND(Calibration!$A$2:$A$4,Calibration!$C$2:$C$4,E185)</f>
        <v>417.20867985099403</v>
      </c>
      <c r="L185" s="2">
        <f>TREND(Calibration!$A$2:$A$4,Calibration!$D$2:$D$4,G185)</f>
        <v>569.07833640157378</v>
      </c>
    </row>
    <row r="186" spans="1:12" x14ac:dyDescent="0.25">
      <c r="A186">
        <v>920080</v>
      </c>
      <c r="B186">
        <v>14.364000320000001</v>
      </c>
      <c r="C186">
        <v>0.47960001000000002</v>
      </c>
      <c r="D186">
        <v>29.025999070000001</v>
      </c>
      <c r="E186">
        <v>0.24806</v>
      </c>
      <c r="F186">
        <v>35.397998809999997</v>
      </c>
      <c r="G186">
        <v>0.34968000999999999</v>
      </c>
      <c r="H186">
        <v>31.981000900000002</v>
      </c>
      <c r="J186" s="2">
        <f>TREND(Calibration!$A$2:$A$4,Calibration!$B$2:$B$4,C186)</f>
        <v>377.04580680011236</v>
      </c>
      <c r="K186" s="2">
        <f>TREND(Calibration!$A$2:$A$4,Calibration!$C$2:$C$4,E186)</f>
        <v>416.82552063652133</v>
      </c>
      <c r="L186" s="2">
        <f>TREND(Calibration!$A$2:$A$4,Calibration!$D$2:$D$4,G186)</f>
        <v>578.98134223517241</v>
      </c>
    </row>
    <row r="187" spans="1:12" x14ac:dyDescent="0.25">
      <c r="A187">
        <v>925081</v>
      </c>
      <c r="B187">
        <v>14.335000040000001</v>
      </c>
      <c r="C187">
        <v>0.48330000000000001</v>
      </c>
      <c r="D187">
        <v>29.048000340000002</v>
      </c>
      <c r="E187">
        <v>0.24811</v>
      </c>
      <c r="F187">
        <v>35.448001859999998</v>
      </c>
      <c r="G187">
        <v>0.34589999999999999</v>
      </c>
      <c r="H187">
        <v>32.009998320000001</v>
      </c>
      <c r="J187" s="2">
        <f>TREND(Calibration!$A$2:$A$4,Calibration!$B$2:$B$4,C187)</f>
        <v>379.73479024628921</v>
      </c>
      <c r="K187" s="2">
        <f>TREND(Calibration!$A$2:$A$4,Calibration!$C$2:$C$4,E187)</f>
        <v>417.20867985099403</v>
      </c>
      <c r="L187" s="2">
        <f>TREND(Calibration!$A$2:$A$4,Calibration!$D$2:$D$4,G187)</f>
        <v>562.11949878353857</v>
      </c>
    </row>
    <row r="188" spans="1:12" x14ac:dyDescent="0.25">
      <c r="A188">
        <v>930080</v>
      </c>
      <c r="B188">
        <v>14.29899979</v>
      </c>
      <c r="C188">
        <v>0.48599999999999999</v>
      </c>
      <c r="D188">
        <v>29.018999099999998</v>
      </c>
      <c r="E188">
        <v>0.24811</v>
      </c>
      <c r="F188">
        <v>35.438999180000003</v>
      </c>
      <c r="G188">
        <v>0.35260001000000002</v>
      </c>
      <c r="H188">
        <v>31.99699974</v>
      </c>
      <c r="J188" s="2">
        <f>TREND(Calibration!$A$2:$A$4,Calibration!$B$2:$B$4,C188)</f>
        <v>381.69702671305731</v>
      </c>
      <c r="K188" s="2">
        <f>TREND(Calibration!$A$2:$A$4,Calibration!$C$2:$C$4,E188)</f>
        <v>417.20867985099403</v>
      </c>
      <c r="L188" s="2">
        <f>TREND(Calibration!$A$2:$A$4,Calibration!$D$2:$D$4,G188)</f>
        <v>592.00685880226388</v>
      </c>
    </row>
    <row r="189" spans="1:12" x14ac:dyDescent="0.25">
      <c r="A189">
        <v>935084</v>
      </c>
      <c r="B189">
        <v>14.26299953</v>
      </c>
      <c r="C189">
        <v>0.48769999000000003</v>
      </c>
      <c r="D189">
        <v>29.051000599999998</v>
      </c>
      <c r="E189">
        <v>0.24822</v>
      </c>
      <c r="F189">
        <v>35.4070015</v>
      </c>
      <c r="G189">
        <v>0.35383998999999999</v>
      </c>
      <c r="H189">
        <v>31.940000529999999</v>
      </c>
      <c r="J189" s="2">
        <f>TREND(Calibration!$A$2:$A$4,Calibration!$B$2:$B$4,C189)</f>
        <v>382.93250166533187</v>
      </c>
      <c r="K189" s="2">
        <f>TREND(Calibration!$A$2:$A$4,Calibration!$C$2:$C$4,E189)</f>
        <v>418.05163012283424</v>
      </c>
      <c r="L189" s="2">
        <f>TREND(Calibration!$A$2:$A$4,Calibration!$D$2:$D$4,G189)</f>
        <v>597.53815333406578</v>
      </c>
    </row>
    <row r="190" spans="1:12" x14ac:dyDescent="0.25">
      <c r="A190">
        <v>940080</v>
      </c>
      <c r="B190">
        <v>14.364000320000001</v>
      </c>
      <c r="C190">
        <v>0.48550000999999998</v>
      </c>
      <c r="D190">
        <v>29.025999070000001</v>
      </c>
      <c r="E190">
        <v>0.24811</v>
      </c>
      <c r="F190">
        <v>35.397998809999997</v>
      </c>
      <c r="G190">
        <v>0.35102999000000001</v>
      </c>
      <c r="H190">
        <v>32.013999939999998</v>
      </c>
      <c r="J190" s="2">
        <f>TREND(Calibration!$A$2:$A$4,Calibration!$B$2:$B$4,C190)</f>
        <v>381.3336568571242</v>
      </c>
      <c r="K190" s="2">
        <f>TREND(Calibration!$A$2:$A$4,Calibration!$C$2:$C$4,E190)</f>
        <v>417.20867985099403</v>
      </c>
      <c r="L190" s="2">
        <f>TREND(Calibration!$A$2:$A$4,Calibration!$D$2:$D$4,G190)</f>
        <v>585.00332403491302</v>
      </c>
    </row>
    <row r="191" spans="1:12" x14ac:dyDescent="0.25">
      <c r="A191">
        <v>945080</v>
      </c>
      <c r="B191">
        <v>14.46800041</v>
      </c>
      <c r="C191">
        <v>0.4914</v>
      </c>
      <c r="D191">
        <v>29.031999590000002</v>
      </c>
      <c r="E191">
        <v>0.24811</v>
      </c>
      <c r="F191">
        <v>35.448001859999998</v>
      </c>
      <c r="G191">
        <v>0.35113999000000001</v>
      </c>
      <c r="H191">
        <v>32.020000459999999</v>
      </c>
      <c r="J191" s="2">
        <f>TREND(Calibration!$A$2:$A$4,Calibration!$B$2:$B$4,C191)</f>
        <v>385.62149964659369</v>
      </c>
      <c r="K191" s="2">
        <f>TREND(Calibration!$A$2:$A$4,Calibration!$C$2:$C$4,E191)</f>
        <v>417.20867985099403</v>
      </c>
      <c r="L191" s="2">
        <f>TREND(Calibration!$A$2:$A$4,Calibration!$D$2:$D$4,G191)</f>
        <v>585.49401130285128</v>
      </c>
    </row>
    <row r="192" spans="1:12" x14ac:dyDescent="0.25">
      <c r="A192">
        <v>950080</v>
      </c>
      <c r="B192">
        <v>14.522999759999999</v>
      </c>
      <c r="C192">
        <v>0.4914</v>
      </c>
      <c r="D192">
        <v>29.031999590000002</v>
      </c>
      <c r="E192">
        <v>0.24806</v>
      </c>
      <c r="F192">
        <v>35.442001339999997</v>
      </c>
      <c r="G192">
        <v>0.35108</v>
      </c>
      <c r="H192">
        <v>32.022998809999997</v>
      </c>
      <c r="J192" s="2">
        <f>TREND(Calibration!$A$2:$A$4,Calibration!$B$2:$B$4,C192)</f>
        <v>385.62149964659369</v>
      </c>
      <c r="K192" s="2">
        <f>TREND(Calibration!$A$2:$A$4,Calibration!$C$2:$C$4,E192)</f>
        <v>416.82552063652133</v>
      </c>
      <c r="L192" s="2">
        <f>TREND(Calibration!$A$2:$A$4,Calibration!$D$2:$D$4,G192)</f>
        <v>585.22640831009107</v>
      </c>
    </row>
    <row r="193" spans="1:12" x14ac:dyDescent="0.25">
      <c r="A193">
        <v>955080</v>
      </c>
      <c r="B193">
        <v>14.585000040000001</v>
      </c>
      <c r="C193">
        <v>0.49630001000000001</v>
      </c>
      <c r="D193">
        <v>29.045000080000001</v>
      </c>
      <c r="E193">
        <v>0.24815999999999999</v>
      </c>
      <c r="F193">
        <v>35.438999180000003</v>
      </c>
      <c r="G193">
        <v>0.35238001000000002</v>
      </c>
      <c r="H193">
        <v>31.972000120000001</v>
      </c>
      <c r="J193" s="2">
        <f>TREND(Calibration!$A$2:$A$4,Calibration!$B$2:$B$4,C193)</f>
        <v>389.1826027241969</v>
      </c>
      <c r="K193" s="2">
        <f>TREND(Calibration!$A$2:$A$4,Calibration!$C$2:$C$4,E193)</f>
        <v>417.59183906546673</v>
      </c>
      <c r="L193" s="2">
        <f>TREND(Calibration!$A$2:$A$4,Calibration!$D$2:$D$4,G193)</f>
        <v>591.02548426638714</v>
      </c>
    </row>
    <row r="194" spans="1:12" x14ac:dyDescent="0.25">
      <c r="A194">
        <v>960080</v>
      </c>
      <c r="B194">
        <v>14.588000299999999</v>
      </c>
      <c r="C194">
        <v>0.49579999000000002</v>
      </c>
      <c r="D194">
        <v>29.021999359999999</v>
      </c>
      <c r="E194">
        <v>0.24822</v>
      </c>
      <c r="F194">
        <v>35.442001339999997</v>
      </c>
      <c r="G194">
        <v>0.35113999000000001</v>
      </c>
      <c r="H194">
        <v>31.972000120000001</v>
      </c>
      <c r="J194" s="2">
        <f>TREND(Calibration!$A$2:$A$4,Calibration!$B$2:$B$4,C194)</f>
        <v>388.81921106563635</v>
      </c>
      <c r="K194" s="2">
        <f>TREND(Calibration!$A$2:$A$4,Calibration!$C$2:$C$4,E194)</f>
        <v>418.05163012283424</v>
      </c>
      <c r="L194" s="2">
        <f>TREND(Calibration!$A$2:$A$4,Calibration!$D$2:$D$4,G194)</f>
        <v>585.49401130285128</v>
      </c>
    </row>
    <row r="195" spans="1:12" x14ac:dyDescent="0.25">
      <c r="A195">
        <v>965080</v>
      </c>
      <c r="B195">
        <v>14.536000250000001</v>
      </c>
      <c r="C195">
        <v>0.4914</v>
      </c>
      <c r="D195">
        <v>29.048000340000002</v>
      </c>
      <c r="E195">
        <v>0.24811</v>
      </c>
      <c r="F195">
        <v>35.432998660000003</v>
      </c>
      <c r="G195">
        <v>0.34292001</v>
      </c>
      <c r="H195">
        <v>31.993999479999999</v>
      </c>
      <c r="J195" s="2">
        <f>TREND(Calibration!$A$2:$A$4,Calibration!$B$2:$B$4,C195)</f>
        <v>385.62149964659369</v>
      </c>
      <c r="K195" s="2">
        <f>TREND(Calibration!$A$2:$A$4,Calibration!$C$2:$C$4,E195)</f>
        <v>417.20867985099403</v>
      </c>
      <c r="L195" s="2">
        <f>TREND(Calibration!$A$2:$A$4,Calibration!$D$2:$D$4,G195)</f>
        <v>548.82637922368713</v>
      </c>
    </row>
    <row r="196" spans="1:12" x14ac:dyDescent="0.25">
      <c r="A196">
        <v>970081</v>
      </c>
      <c r="B196">
        <v>14.402999879999999</v>
      </c>
      <c r="C196">
        <v>0.49200000999999999</v>
      </c>
      <c r="D196">
        <v>29.045000080000001</v>
      </c>
      <c r="E196">
        <v>0.24811</v>
      </c>
      <c r="F196">
        <v>35.416999820000001</v>
      </c>
      <c r="G196">
        <v>0.3513</v>
      </c>
      <c r="H196">
        <v>31.96899986</v>
      </c>
      <c r="J196" s="2">
        <f>TREND(Calibration!$A$2:$A$4,Calibration!$B$2:$B$4,C196)</f>
        <v>386.05755946230681</v>
      </c>
      <c r="K196" s="2">
        <f>TREND(Calibration!$A$2:$A$4,Calibration!$C$2:$C$4,E196)</f>
        <v>417.20867985099403</v>
      </c>
      <c r="L196" s="2">
        <f>TREND(Calibration!$A$2:$A$4,Calibration!$D$2:$D$4,G196)</f>
        <v>586.20778284596781</v>
      </c>
    </row>
    <row r="197" spans="1:12" x14ac:dyDescent="0.25">
      <c r="A197">
        <v>975080</v>
      </c>
      <c r="B197">
        <v>14.24699974</v>
      </c>
      <c r="C197">
        <v>0.48390000999999999</v>
      </c>
      <c r="D197">
        <v>29.06100082</v>
      </c>
      <c r="E197">
        <v>0.24778998999999999</v>
      </c>
      <c r="F197">
        <v>35.403999329999998</v>
      </c>
      <c r="G197">
        <v>0.35049000000000002</v>
      </c>
      <c r="H197">
        <v>31.868999479999999</v>
      </c>
      <c r="J197" s="2">
        <f>TREND(Calibration!$A$2:$A$4,Calibration!$B$2:$B$4,C197)</f>
        <v>380.17085006200233</v>
      </c>
      <c r="K197" s="2">
        <f>TREND(Calibration!$A$2:$A$4,Calibration!$C$2:$C$4,E197)</f>
        <v>414.75638424652516</v>
      </c>
      <c r="L197" s="2">
        <f>TREND(Calibration!$A$2:$A$4,Calibration!$D$2:$D$4,G197)</f>
        <v>582.59454023660351</v>
      </c>
    </row>
    <row r="198" spans="1:12" x14ac:dyDescent="0.25">
      <c r="A198">
        <v>980081</v>
      </c>
      <c r="B198">
        <v>14.180999760000001</v>
      </c>
      <c r="C198">
        <v>0.48710001000000003</v>
      </c>
      <c r="D198">
        <v>29.021999359999999</v>
      </c>
      <c r="E198">
        <v>0.24784</v>
      </c>
      <c r="F198">
        <v>35.412998199999997</v>
      </c>
      <c r="G198">
        <v>0.35394998999999999</v>
      </c>
      <c r="H198">
        <v>31.945999149999999</v>
      </c>
      <c r="J198" s="2">
        <f>TREND(Calibration!$A$2:$A$4,Calibration!$B$2:$B$4,C198)</f>
        <v>382.49646365224612</v>
      </c>
      <c r="K198" s="2">
        <f>TREND(Calibration!$A$2:$A$4,Calibration!$C$2:$C$4,E198)</f>
        <v>415.13962009284091</v>
      </c>
      <c r="L198" s="2">
        <f>TREND(Calibration!$A$2:$A$4,Calibration!$D$2:$D$4,G198)</f>
        <v>598.02884060200427</v>
      </c>
    </row>
    <row r="199" spans="1:12" x14ac:dyDescent="0.25">
      <c r="A199">
        <v>985080</v>
      </c>
      <c r="B199">
        <v>14.071000099999999</v>
      </c>
      <c r="C199">
        <v>0.47899999999999998</v>
      </c>
      <c r="D199">
        <v>29.07299995</v>
      </c>
      <c r="E199">
        <v>0.24784</v>
      </c>
      <c r="F199">
        <v>35.3429985</v>
      </c>
      <c r="G199">
        <v>0.35286999000000002</v>
      </c>
      <c r="H199">
        <v>31.898000719999999</v>
      </c>
      <c r="J199" s="2">
        <f>TREND(Calibration!$A$2:$A$4,Calibration!$B$2:$B$4,C199)</f>
        <v>376.60974698439912</v>
      </c>
      <c r="K199" s="2">
        <f>TREND(Calibration!$A$2:$A$4,Calibration!$C$2:$C$4,E199)</f>
        <v>415.13962009284091</v>
      </c>
      <c r="L199" s="2">
        <f>TREND(Calibration!$A$2:$A$4,Calibration!$D$2:$D$4,G199)</f>
        <v>593.2111837895186</v>
      </c>
    </row>
    <row r="200" spans="1:12" x14ac:dyDescent="0.25">
      <c r="A200">
        <v>990081</v>
      </c>
      <c r="B200">
        <v>14.088999749999999</v>
      </c>
      <c r="C200">
        <v>0.47690000999999999</v>
      </c>
      <c r="D200">
        <v>29.040000920000001</v>
      </c>
      <c r="E200">
        <v>0.24778998999999999</v>
      </c>
      <c r="F200">
        <v>35.365001679999999</v>
      </c>
      <c r="G200">
        <v>0.35822000999999998</v>
      </c>
      <c r="H200">
        <v>31.88800049</v>
      </c>
      <c r="J200" s="2">
        <f>TREND(Calibration!$A$2:$A$4,Calibration!$B$2:$B$4,C200)</f>
        <v>375.08357033334414</v>
      </c>
      <c r="K200" s="2">
        <f>TREND(Calibration!$A$2:$A$4,Calibration!$C$2:$C$4,E200)</f>
        <v>414.75638424652516</v>
      </c>
      <c r="L200" s="2">
        <f>TREND(Calibration!$A$2:$A$4,Calibration!$D$2:$D$4,G200)</f>
        <v>617.07651740056963</v>
      </c>
    </row>
    <row r="201" spans="1:12" x14ac:dyDescent="0.25">
      <c r="A201">
        <v>995080</v>
      </c>
      <c r="B201">
        <v>14.18000031</v>
      </c>
      <c r="C201">
        <v>0.47310001000000002</v>
      </c>
      <c r="D201">
        <v>29.009000780000001</v>
      </c>
      <c r="E201">
        <v>0.24811</v>
      </c>
      <c r="F201">
        <v>35.376998899999997</v>
      </c>
      <c r="G201">
        <v>0.34621998999999998</v>
      </c>
      <c r="H201">
        <v>31.98500061</v>
      </c>
      <c r="J201" s="2">
        <f>TREND(Calibration!$A$2:$A$4,Calibration!$B$2:$B$4,C201)</f>
        <v>372.32190419492974</v>
      </c>
      <c r="K201" s="2">
        <f>TREND(Calibration!$A$2:$A$4,Calibration!$C$2:$C$4,E201)</f>
        <v>417.20867985099403</v>
      </c>
      <c r="L201" s="2">
        <f>TREND(Calibration!$A$2:$A$4,Calibration!$D$2:$D$4,G201)</f>
        <v>563.54690804597135</v>
      </c>
    </row>
    <row r="202" spans="1:12" x14ac:dyDescent="0.25">
      <c r="A202">
        <v>1000091</v>
      </c>
      <c r="B202">
        <v>14.239000320000001</v>
      </c>
      <c r="C202">
        <v>0.48599999999999999</v>
      </c>
      <c r="D202">
        <v>29.024000170000001</v>
      </c>
      <c r="E202">
        <v>0.24811</v>
      </c>
      <c r="F202">
        <v>35.402000430000001</v>
      </c>
      <c r="G202">
        <v>0.34599998999999998</v>
      </c>
      <c r="H202">
        <v>31.91200066</v>
      </c>
      <c r="J202" s="2">
        <f>TREND(Calibration!$A$2:$A$4,Calibration!$B$2:$B$4,C202)</f>
        <v>381.69702671305731</v>
      </c>
      <c r="K202" s="2">
        <f>TREND(Calibration!$A$2:$A$4,Calibration!$C$2:$C$4,E202)</f>
        <v>417.20867985099403</v>
      </c>
      <c r="L202" s="2">
        <f>TREND(Calibration!$A$2:$A$4,Calibration!$D$2:$D$4,G202)</f>
        <v>562.56553351009461</v>
      </c>
    </row>
    <row r="203" spans="1:12" x14ac:dyDescent="0.25">
      <c r="A203">
        <v>1005081</v>
      </c>
      <c r="B203">
        <v>14.34599972</v>
      </c>
      <c r="C203">
        <v>0.48330000000000001</v>
      </c>
      <c r="D203">
        <v>29.007999420000001</v>
      </c>
      <c r="E203">
        <v>0.24778998999999999</v>
      </c>
      <c r="F203">
        <v>35.400001529999997</v>
      </c>
      <c r="G203">
        <v>0.34734999999999999</v>
      </c>
      <c r="H203">
        <v>31.965000150000002</v>
      </c>
      <c r="J203" s="2">
        <f>TREND(Calibration!$A$2:$A$4,Calibration!$B$2:$B$4,C203)</f>
        <v>379.73479024628921</v>
      </c>
      <c r="K203" s="2">
        <f>TREND(Calibration!$A$2:$A$4,Calibration!$C$2:$C$4,E203)</f>
        <v>414.75638424652516</v>
      </c>
      <c r="L203" s="2">
        <f>TREND(Calibration!$A$2:$A$4,Calibration!$D$2:$D$4,G203)</f>
        <v>568.5876491336353</v>
      </c>
    </row>
    <row r="204" spans="1:12" x14ac:dyDescent="0.25">
      <c r="A204">
        <v>1010081</v>
      </c>
      <c r="B204">
        <v>14.411000250000001</v>
      </c>
      <c r="C204">
        <v>0.49090001</v>
      </c>
      <c r="D204">
        <v>29.002000809999998</v>
      </c>
      <c r="E204">
        <v>0.24789</v>
      </c>
      <c r="F204">
        <v>35.42200089</v>
      </c>
      <c r="G204">
        <v>0.35205998999999999</v>
      </c>
      <c r="H204">
        <v>32.041999820000001</v>
      </c>
      <c r="J204" s="2">
        <f>TREND(Calibration!$A$2:$A$4,Calibration!$B$2:$B$4,C204)</f>
        <v>385.25812979066058</v>
      </c>
      <c r="K204" s="2">
        <f>TREND(Calibration!$A$2:$A$4,Calibration!$C$2:$C$4,E204)</f>
        <v>415.52277930731361</v>
      </c>
      <c r="L204" s="2">
        <f>TREND(Calibration!$A$2:$A$4,Calibration!$D$2:$D$4,G204)</f>
        <v>589.59794118015407</v>
      </c>
    </row>
    <row r="205" spans="1:12" x14ac:dyDescent="0.25">
      <c r="A205">
        <v>1015081</v>
      </c>
      <c r="B205">
        <v>14.40699959</v>
      </c>
      <c r="C205">
        <v>0.48330000000000001</v>
      </c>
      <c r="D205">
        <v>29.038999560000001</v>
      </c>
      <c r="E205">
        <v>0.24784</v>
      </c>
      <c r="F205">
        <v>35.397998809999997</v>
      </c>
      <c r="G205">
        <v>0.35292000000000001</v>
      </c>
      <c r="H205">
        <v>31.927999499999999</v>
      </c>
      <c r="J205" s="2">
        <f>TREND(Calibration!$A$2:$A$4,Calibration!$B$2:$B$4,C205)</f>
        <v>379.73479024628921</v>
      </c>
      <c r="K205" s="2">
        <f>TREND(Calibration!$A$2:$A$4,Calibration!$C$2:$C$4,E205)</f>
        <v>415.13962009284091</v>
      </c>
      <c r="L205" s="2">
        <f>TREND(Calibration!$A$2:$A$4,Calibration!$D$2:$D$4,G205)</f>
        <v>593.43426806469665</v>
      </c>
    </row>
    <row r="206" spans="1:12" x14ac:dyDescent="0.25">
      <c r="A206">
        <v>1020081</v>
      </c>
      <c r="B206">
        <v>14.425999640000001</v>
      </c>
      <c r="C206">
        <v>0.48120001000000001</v>
      </c>
      <c r="D206">
        <v>29.042999269999999</v>
      </c>
      <c r="E206">
        <v>0.24784</v>
      </c>
      <c r="F206">
        <v>35.367000580000003</v>
      </c>
      <c r="G206">
        <v>0.35383998999999999</v>
      </c>
      <c r="H206">
        <v>31.972999569999999</v>
      </c>
      <c r="J206" s="2">
        <f>TREND(Calibration!$A$2:$A$4,Calibration!$B$2:$B$4,C206)</f>
        <v>378.20861359523423</v>
      </c>
      <c r="K206" s="2">
        <f>TREND(Calibration!$A$2:$A$4,Calibration!$C$2:$C$4,E206)</f>
        <v>415.13962009284091</v>
      </c>
      <c r="L206" s="2">
        <f>TREND(Calibration!$A$2:$A$4,Calibration!$D$2:$D$4,G206)</f>
        <v>597.53815333406578</v>
      </c>
    </row>
    <row r="207" spans="1:12" x14ac:dyDescent="0.25">
      <c r="A207">
        <v>1025081</v>
      </c>
      <c r="B207">
        <v>14.397000309999999</v>
      </c>
      <c r="C207">
        <v>0.49520001000000002</v>
      </c>
      <c r="D207">
        <v>29.027000430000001</v>
      </c>
      <c r="E207">
        <v>0.24778998999999999</v>
      </c>
      <c r="F207">
        <v>35.4109993</v>
      </c>
      <c r="G207">
        <v>0.34767999999999999</v>
      </c>
      <c r="H207">
        <v>31.975999829999999</v>
      </c>
      <c r="J207" s="2">
        <f>TREND(Calibration!$A$2:$A$4,Calibration!$B$2:$B$4,C207)</f>
        <v>388.3831730525506</v>
      </c>
      <c r="K207" s="2">
        <f>TREND(Calibration!$A$2:$A$4,Calibration!$C$2:$C$4,E207)</f>
        <v>414.75638424652516</v>
      </c>
      <c r="L207" s="2">
        <f>TREND(Calibration!$A$2:$A$4,Calibration!$D$2:$D$4,G207)</f>
        <v>570.05971093745052</v>
      </c>
    </row>
    <row r="208" spans="1:12" x14ac:dyDescent="0.25">
      <c r="A208">
        <v>1030081</v>
      </c>
      <c r="B208">
        <v>14.373999599999999</v>
      </c>
      <c r="C208">
        <v>0.4844</v>
      </c>
      <c r="D208">
        <v>29.040000920000001</v>
      </c>
      <c r="E208">
        <v>0.24778998999999999</v>
      </c>
      <c r="F208">
        <v>35.398998259999999</v>
      </c>
      <c r="G208">
        <v>0.34919</v>
      </c>
      <c r="H208">
        <v>32.07799911</v>
      </c>
      <c r="J208" s="2">
        <f>TREND(Calibration!$A$2:$A$4,Calibration!$B$2:$B$4,C208)</f>
        <v>380.53421991793545</v>
      </c>
      <c r="K208" s="2">
        <f>TREND(Calibration!$A$2:$A$4,Calibration!$C$2:$C$4,E208)</f>
        <v>414.75638424652516</v>
      </c>
      <c r="L208" s="2">
        <f>TREND(Calibration!$A$2:$A$4,Calibration!$D$2:$D$4,G208)</f>
        <v>576.79550888824087</v>
      </c>
    </row>
    <row r="209" spans="1:12" x14ac:dyDescent="0.25">
      <c r="A209">
        <v>1035080</v>
      </c>
      <c r="B209">
        <v>14.333999629999999</v>
      </c>
      <c r="C209">
        <v>0.49579999000000002</v>
      </c>
      <c r="D209">
        <v>29.073999400000002</v>
      </c>
      <c r="E209">
        <v>0.24778998999999999</v>
      </c>
      <c r="F209">
        <v>35.458999630000001</v>
      </c>
      <c r="G209">
        <v>0.35205998999999999</v>
      </c>
      <c r="H209">
        <v>32.019001009999997</v>
      </c>
      <c r="J209" s="2">
        <f>TREND(Calibration!$A$2:$A$4,Calibration!$B$2:$B$4,C209)</f>
        <v>388.81921106563635</v>
      </c>
      <c r="K209" s="2">
        <f>TREND(Calibration!$A$2:$A$4,Calibration!$C$2:$C$4,E209)</f>
        <v>414.75638424652516</v>
      </c>
      <c r="L209" s="2">
        <f>TREND(Calibration!$A$2:$A$4,Calibration!$D$2:$D$4,G209)</f>
        <v>589.59794118015407</v>
      </c>
    </row>
    <row r="210" spans="1:12" x14ac:dyDescent="0.25">
      <c r="A210">
        <v>1040081</v>
      </c>
      <c r="B210">
        <v>14.26200008</v>
      </c>
      <c r="C210">
        <v>0.49090001</v>
      </c>
      <c r="D210">
        <v>29.129999160000001</v>
      </c>
      <c r="E210">
        <v>0.24784</v>
      </c>
      <c r="F210">
        <v>35.463001249999998</v>
      </c>
      <c r="G210">
        <v>0.35503000000000001</v>
      </c>
      <c r="H210">
        <v>31.95400047</v>
      </c>
      <c r="J210" s="2">
        <f>TREND(Calibration!$A$2:$A$4,Calibration!$B$2:$B$4,C210)</f>
        <v>385.25812979066058</v>
      </c>
      <c r="K210" s="2">
        <f>TREND(Calibration!$A$2:$A$4,Calibration!$C$2:$C$4,E210)</f>
        <v>415.13962009284091</v>
      </c>
      <c r="L210" s="2">
        <f>TREND(Calibration!$A$2:$A$4,Calibration!$D$2:$D$4,G210)</f>
        <v>602.84654202242359</v>
      </c>
    </row>
    <row r="211" spans="1:12" x14ac:dyDescent="0.25">
      <c r="A211">
        <v>1045081</v>
      </c>
      <c r="B211">
        <v>14.213000299999999</v>
      </c>
      <c r="C211">
        <v>0.48550000999999998</v>
      </c>
      <c r="D211">
        <v>29.13999939</v>
      </c>
      <c r="E211">
        <v>0.24795</v>
      </c>
      <c r="F211">
        <v>35.42200089</v>
      </c>
      <c r="G211">
        <v>0.35264999000000002</v>
      </c>
      <c r="H211">
        <v>31.979999540000001</v>
      </c>
      <c r="J211" s="2">
        <f>TREND(Calibration!$A$2:$A$4,Calibration!$B$2:$B$4,C211)</f>
        <v>381.3336568571242</v>
      </c>
      <c r="K211" s="2">
        <f>TREND(Calibration!$A$2:$A$4,Calibration!$C$2:$C$4,E211)</f>
        <v>415.98257036468112</v>
      </c>
      <c r="L211" s="2">
        <f>TREND(Calibration!$A$2:$A$4,Calibration!$D$2:$D$4,G211)</f>
        <v>592.22980925364186</v>
      </c>
    </row>
    <row r="212" spans="1:12" x14ac:dyDescent="0.25">
      <c r="A212">
        <v>1050080</v>
      </c>
      <c r="B212">
        <v>14.25599957</v>
      </c>
      <c r="C212">
        <v>0.47690000999999999</v>
      </c>
      <c r="D212">
        <v>29.11000061</v>
      </c>
      <c r="E212">
        <v>0.24784</v>
      </c>
      <c r="F212">
        <v>35.398998259999999</v>
      </c>
      <c r="G212">
        <v>0.35325000000000001</v>
      </c>
      <c r="H212">
        <v>31.929000850000001</v>
      </c>
      <c r="J212" s="2">
        <f>TREND(Calibration!$A$2:$A$4,Calibration!$B$2:$B$4,C212)</f>
        <v>375.08357033334414</v>
      </c>
      <c r="K212" s="2">
        <f>TREND(Calibration!$A$2:$A$4,Calibration!$C$2:$C$4,E212)</f>
        <v>415.13962009284091</v>
      </c>
      <c r="L212" s="2">
        <f>TREND(Calibration!$A$2:$A$4,Calibration!$D$2:$D$4,G212)</f>
        <v>594.90632986851165</v>
      </c>
    </row>
    <row r="213" spans="1:12" x14ac:dyDescent="0.25">
      <c r="A213">
        <v>1055080</v>
      </c>
      <c r="B213">
        <v>14.36299992</v>
      </c>
      <c r="C213">
        <v>0.48550000999999998</v>
      </c>
      <c r="D213">
        <v>29.033000950000002</v>
      </c>
      <c r="E213">
        <v>0.24778998999999999</v>
      </c>
      <c r="F213">
        <v>35.458999630000001</v>
      </c>
      <c r="G213">
        <v>0.35534999</v>
      </c>
      <c r="H213">
        <v>32.028999329999998</v>
      </c>
      <c r="J213" s="2">
        <f>TREND(Calibration!$A$2:$A$4,Calibration!$B$2:$B$4,C213)</f>
        <v>381.3336568571242</v>
      </c>
      <c r="K213" s="2">
        <f>TREND(Calibration!$A$2:$A$4,Calibration!$C$2:$C$4,E213)</f>
        <v>414.75638424652516</v>
      </c>
      <c r="L213" s="2">
        <f>TREND(Calibration!$A$2:$A$4,Calibration!$D$2:$D$4,G213)</f>
        <v>604.27395128485637</v>
      </c>
    </row>
    <row r="214" spans="1:12" x14ac:dyDescent="0.25">
      <c r="A214">
        <v>1060081</v>
      </c>
      <c r="B214">
        <v>14.47000027</v>
      </c>
      <c r="C214">
        <v>0.48870000000000002</v>
      </c>
      <c r="D214">
        <v>29.094999309999999</v>
      </c>
      <c r="E214">
        <v>0.24751999999999999</v>
      </c>
      <c r="F214">
        <v>35.481998439999998</v>
      </c>
      <c r="G214">
        <v>0.34599998999999998</v>
      </c>
      <c r="H214">
        <v>32.021999360000002</v>
      </c>
      <c r="J214" s="2">
        <f>TREND(Calibration!$A$2:$A$4,Calibration!$B$2:$B$4,C214)</f>
        <v>383.65926317982553</v>
      </c>
      <c r="K214" s="2">
        <f>TREND(Calibration!$A$2:$A$4,Calibration!$C$2:$C$4,E214)</f>
        <v>412.68740112021487</v>
      </c>
      <c r="L214" s="2">
        <f>TREND(Calibration!$A$2:$A$4,Calibration!$D$2:$D$4,G214)</f>
        <v>562.56553351009461</v>
      </c>
    </row>
    <row r="215" spans="1:12" x14ac:dyDescent="0.25">
      <c r="A215">
        <v>1065082</v>
      </c>
      <c r="B215">
        <v>14.54399967</v>
      </c>
      <c r="C215">
        <v>0.48769999000000003</v>
      </c>
      <c r="D215">
        <v>29.100999829999999</v>
      </c>
      <c r="E215">
        <v>0.24751999999999999</v>
      </c>
      <c r="F215">
        <v>35.476001740000001</v>
      </c>
      <c r="G215">
        <v>0.35146000999999999</v>
      </c>
      <c r="H215">
        <v>32.037998199999997</v>
      </c>
      <c r="J215" s="2">
        <f>TREND(Calibration!$A$2:$A$4,Calibration!$B$2:$B$4,C215)</f>
        <v>382.93250166533187</v>
      </c>
      <c r="K215" s="2">
        <f>TREND(Calibration!$A$2:$A$4,Calibration!$C$2:$C$4,E215)</f>
        <v>412.68740112021487</v>
      </c>
      <c r="L215" s="2">
        <f>TREND(Calibration!$A$2:$A$4,Calibration!$D$2:$D$4,G215)</f>
        <v>586.92155438908435</v>
      </c>
    </row>
    <row r="216" spans="1:12" x14ac:dyDescent="0.25">
      <c r="A216">
        <v>1070081</v>
      </c>
      <c r="B216">
        <v>14.54699993</v>
      </c>
      <c r="C216">
        <v>0.48660001000000003</v>
      </c>
      <c r="D216">
        <v>29.114000319999999</v>
      </c>
      <c r="E216">
        <v>0.24687000000000001</v>
      </c>
      <c r="F216">
        <v>35.463001249999998</v>
      </c>
      <c r="G216">
        <v>0.35194998999999999</v>
      </c>
      <c r="H216">
        <v>31.961000439999999</v>
      </c>
      <c r="J216" s="2">
        <f>TREND(Calibration!$A$2:$A$4,Calibration!$B$2:$B$4,C216)</f>
        <v>382.13308652877055</v>
      </c>
      <c r="K216" s="2">
        <f>TREND(Calibration!$A$2:$A$4,Calibration!$C$2:$C$4,E216)</f>
        <v>407.70633133206843</v>
      </c>
      <c r="L216" s="2">
        <f>TREND(Calibration!$A$2:$A$4,Calibration!$D$2:$D$4,G216)</f>
        <v>589.10725391221558</v>
      </c>
    </row>
    <row r="217" spans="1:12" x14ac:dyDescent="0.25">
      <c r="A217">
        <v>1075081</v>
      </c>
      <c r="B217">
        <v>14.51500034</v>
      </c>
      <c r="C217">
        <v>0.47789999999999999</v>
      </c>
      <c r="D217">
        <v>29.117000579999999</v>
      </c>
      <c r="E217">
        <v>0.24811</v>
      </c>
      <c r="F217">
        <v>35.405998230000002</v>
      </c>
      <c r="G217">
        <v>0.34849000000000002</v>
      </c>
      <c r="H217">
        <v>31.924999239999998</v>
      </c>
      <c r="J217" s="2">
        <f>TREND(Calibration!$A$2:$A$4,Calibration!$B$2:$B$4,C217)</f>
        <v>375.81031731275283</v>
      </c>
      <c r="K217" s="2">
        <f>TREND(Calibration!$A$2:$A$4,Calibration!$C$2:$C$4,E217)</f>
        <v>417.20867985099403</v>
      </c>
      <c r="L217" s="2">
        <f>TREND(Calibration!$A$2:$A$4,Calibration!$D$2:$D$4,G217)</f>
        <v>573.67295354681505</v>
      </c>
    </row>
    <row r="218" spans="1:12" x14ac:dyDescent="0.25">
      <c r="A218">
        <v>1080090</v>
      </c>
      <c r="B218">
        <v>14.475999829999999</v>
      </c>
      <c r="C218">
        <v>0.48710001000000003</v>
      </c>
      <c r="D218">
        <v>29.100999829999999</v>
      </c>
      <c r="E218">
        <v>0.24880999000000001</v>
      </c>
      <c r="F218">
        <v>35.459999080000003</v>
      </c>
      <c r="G218">
        <v>0.35146000999999999</v>
      </c>
      <c r="H218">
        <v>32.037998199999997</v>
      </c>
      <c r="J218" s="2">
        <f>TREND(Calibration!$A$2:$A$4,Calibration!$B$2:$B$4,C218)</f>
        <v>382.49646365224612</v>
      </c>
      <c r="K218" s="2">
        <f>TREND(Calibration!$A$2:$A$4,Calibration!$C$2:$C$4,E218)</f>
        <v>422.57283222177057</v>
      </c>
      <c r="L218" s="2">
        <f>TREND(Calibration!$A$2:$A$4,Calibration!$D$2:$D$4,G218)</f>
        <v>586.92155438908435</v>
      </c>
    </row>
    <row r="219" spans="1:12" x14ac:dyDescent="0.25">
      <c r="A219">
        <v>1085082</v>
      </c>
      <c r="B219">
        <v>14.329999920000001</v>
      </c>
      <c r="C219">
        <v>0.48330000000000001</v>
      </c>
      <c r="D219">
        <v>29.114000319999999</v>
      </c>
      <c r="E219">
        <v>0.24880999000000001</v>
      </c>
      <c r="F219">
        <v>35.450000760000002</v>
      </c>
      <c r="G219">
        <v>0.34671000000000002</v>
      </c>
      <c r="H219">
        <v>31.982999800000002</v>
      </c>
      <c r="J219" s="2">
        <f>TREND(Calibration!$A$2:$A$4,Calibration!$B$2:$B$4,C219)</f>
        <v>379.73479024628921</v>
      </c>
      <c r="K219" s="2">
        <f>TREND(Calibration!$A$2:$A$4,Calibration!$C$2:$C$4,E219)</f>
        <v>422.57283222177057</v>
      </c>
      <c r="L219" s="2">
        <f>TREND(Calibration!$A$2:$A$4,Calibration!$D$2:$D$4,G219)</f>
        <v>565.73274139290311</v>
      </c>
    </row>
    <row r="220" spans="1:12" x14ac:dyDescent="0.25">
      <c r="A220">
        <v>1090080</v>
      </c>
      <c r="B220">
        <v>14.225999829999999</v>
      </c>
      <c r="C220">
        <v>0.47789999999999999</v>
      </c>
      <c r="D220">
        <v>29.097999569999999</v>
      </c>
      <c r="E220">
        <v>0.24880999000000001</v>
      </c>
      <c r="F220">
        <v>35.433998109999997</v>
      </c>
      <c r="G220">
        <v>0.35168000999999999</v>
      </c>
      <c r="H220">
        <v>31.976999280000001</v>
      </c>
      <c r="J220" s="2">
        <f>TREND(Calibration!$A$2:$A$4,Calibration!$B$2:$B$4,C220)</f>
        <v>375.81031731275283</v>
      </c>
      <c r="K220" s="2">
        <f>TREND(Calibration!$A$2:$A$4,Calibration!$C$2:$C$4,E220)</f>
        <v>422.57283222177057</v>
      </c>
      <c r="L220" s="2">
        <f>TREND(Calibration!$A$2:$A$4,Calibration!$D$2:$D$4,G220)</f>
        <v>587.90292892496109</v>
      </c>
    </row>
    <row r="221" spans="1:12" x14ac:dyDescent="0.25">
      <c r="A221">
        <v>1095081</v>
      </c>
      <c r="B221">
        <v>14.194000239999999</v>
      </c>
      <c r="C221">
        <v>0.4844</v>
      </c>
      <c r="D221">
        <v>29.08799934</v>
      </c>
      <c r="E221">
        <v>0.24913999000000001</v>
      </c>
      <c r="F221">
        <v>35.487998959999999</v>
      </c>
      <c r="G221">
        <v>0.35292000000000001</v>
      </c>
      <c r="H221">
        <v>31.999000550000002</v>
      </c>
      <c r="J221" s="2">
        <f>TREND(Calibration!$A$2:$A$4,Calibration!$B$2:$B$4,C221)</f>
        <v>380.53421991793545</v>
      </c>
      <c r="K221" s="2">
        <f>TREND(Calibration!$A$2:$A$4,Calibration!$C$2:$C$4,E221)</f>
        <v>425.1016830372912</v>
      </c>
      <c r="L221" s="2">
        <f>TREND(Calibration!$A$2:$A$4,Calibration!$D$2:$D$4,G221)</f>
        <v>593.43426806469665</v>
      </c>
    </row>
    <row r="222" spans="1:12" x14ac:dyDescent="0.25">
      <c r="A222">
        <v>1100080</v>
      </c>
      <c r="B222">
        <v>14.21700001</v>
      </c>
      <c r="C222">
        <v>0.49039999000000001</v>
      </c>
      <c r="D222">
        <v>29.129999160000001</v>
      </c>
      <c r="E222">
        <v>0.24880999000000001</v>
      </c>
      <c r="F222">
        <v>35.476001740000001</v>
      </c>
      <c r="G222">
        <v>0.35352001</v>
      </c>
      <c r="H222">
        <v>31.934999470000001</v>
      </c>
      <c r="J222" s="2">
        <f>TREND(Calibration!$A$2:$A$4,Calibration!$B$2:$B$4,C222)</f>
        <v>384.89473813210003</v>
      </c>
      <c r="K222" s="2">
        <f>TREND(Calibration!$A$2:$A$4,Calibration!$C$2:$C$4,E222)</f>
        <v>422.57283222177057</v>
      </c>
      <c r="L222" s="2">
        <f>TREND(Calibration!$A$2:$A$4,Calibration!$D$2:$D$4,G222)</f>
        <v>596.11078867956667</v>
      </c>
    </row>
    <row r="223" spans="1:12" x14ac:dyDescent="0.25">
      <c r="A223">
        <v>1105091</v>
      </c>
      <c r="B223">
        <v>14.26200008</v>
      </c>
      <c r="C223">
        <v>0.47789999999999999</v>
      </c>
      <c r="D223">
        <v>29.10700035</v>
      </c>
      <c r="E223">
        <v>0.24880999000000001</v>
      </c>
      <c r="F223">
        <v>35.433998109999997</v>
      </c>
      <c r="G223">
        <v>0.35449001000000002</v>
      </c>
      <c r="H223">
        <v>31.996000290000001</v>
      </c>
      <c r="J223" s="2">
        <f>TREND(Calibration!$A$2:$A$4,Calibration!$B$2:$B$4,C223)</f>
        <v>375.81031731275283</v>
      </c>
      <c r="K223" s="2">
        <f>TREND(Calibration!$A$2:$A$4,Calibration!$C$2:$C$4,E223)</f>
        <v>422.57283222177057</v>
      </c>
      <c r="L223" s="2">
        <f>TREND(Calibration!$A$2:$A$4,Calibration!$D$2:$D$4,G223)</f>
        <v>600.43775822411408</v>
      </c>
    </row>
    <row r="224" spans="1:12" x14ac:dyDescent="0.25">
      <c r="A224">
        <v>1110081</v>
      </c>
      <c r="B224">
        <v>14.34000015</v>
      </c>
      <c r="C224">
        <v>0.49579999000000002</v>
      </c>
      <c r="D224">
        <v>29.10400009</v>
      </c>
      <c r="E224">
        <v>0.24880999000000001</v>
      </c>
      <c r="F224">
        <v>35.476001740000001</v>
      </c>
      <c r="G224">
        <v>0.35525000000000001</v>
      </c>
      <c r="H224">
        <v>31.937999730000001</v>
      </c>
      <c r="J224" s="2">
        <f>TREND(Calibration!$A$2:$A$4,Calibration!$B$2:$B$4,C224)</f>
        <v>388.81921106563635</v>
      </c>
      <c r="K224" s="2">
        <f>TREND(Calibration!$A$2:$A$4,Calibration!$C$2:$C$4,E224)</f>
        <v>422.57283222177057</v>
      </c>
      <c r="L224" s="2">
        <f>TREND(Calibration!$A$2:$A$4,Calibration!$D$2:$D$4,G224)</f>
        <v>603.82791655830033</v>
      </c>
    </row>
    <row r="225" spans="1:12" x14ac:dyDescent="0.25">
      <c r="A225">
        <v>1115081</v>
      </c>
      <c r="B225">
        <v>14.397999759999999</v>
      </c>
      <c r="C225">
        <v>0.48820001000000002</v>
      </c>
      <c r="D225">
        <v>29.10700035</v>
      </c>
      <c r="E225">
        <v>0.24871001000000001</v>
      </c>
      <c r="F225">
        <v>35.417999270000003</v>
      </c>
      <c r="G225">
        <v>0.35514000000000001</v>
      </c>
      <c r="H225">
        <v>31.969999309999999</v>
      </c>
      <c r="J225" s="2">
        <f>TREND(Calibration!$A$2:$A$4,Calibration!$B$2:$B$4,C225)</f>
        <v>383.29589332389241</v>
      </c>
      <c r="K225" s="2">
        <f>TREND(Calibration!$A$2:$A$4,Calibration!$C$2:$C$4,E225)</f>
        <v>421.80666705651083</v>
      </c>
      <c r="L225" s="2">
        <f>TREND(Calibration!$A$2:$A$4,Calibration!$D$2:$D$4,G225)</f>
        <v>603.33722929036185</v>
      </c>
    </row>
    <row r="226" spans="1:12" x14ac:dyDescent="0.25">
      <c r="A226">
        <v>1120081</v>
      </c>
      <c r="B226">
        <v>14.45699978</v>
      </c>
      <c r="C226">
        <v>0.48330000000000001</v>
      </c>
      <c r="D226">
        <v>29.120000839999999</v>
      </c>
      <c r="E226">
        <v>0.24880999000000001</v>
      </c>
      <c r="F226">
        <v>35.444000240000001</v>
      </c>
      <c r="G226">
        <v>0.34952</v>
      </c>
      <c r="H226">
        <v>31.9640007</v>
      </c>
      <c r="J226" s="2">
        <f>TREND(Calibration!$A$2:$A$4,Calibration!$B$2:$B$4,C226)</f>
        <v>379.73479024628921</v>
      </c>
      <c r="K226" s="2">
        <f>TREND(Calibration!$A$2:$A$4,Calibration!$C$2:$C$4,E226)</f>
        <v>422.57283222177057</v>
      </c>
      <c r="L226" s="2">
        <f>TREND(Calibration!$A$2:$A$4,Calibration!$D$2:$D$4,G226)</f>
        <v>578.2675706920561</v>
      </c>
    </row>
    <row r="227" spans="1:12" x14ac:dyDescent="0.25">
      <c r="A227">
        <v>1125081</v>
      </c>
      <c r="B227">
        <v>14.50899982</v>
      </c>
      <c r="C227">
        <v>0.48599999999999999</v>
      </c>
      <c r="D227">
        <v>29.075000760000002</v>
      </c>
      <c r="E227">
        <v>0.24880999000000001</v>
      </c>
      <c r="F227">
        <v>35.463001249999998</v>
      </c>
      <c r="G227">
        <v>0.34632998999999998</v>
      </c>
      <c r="H227">
        <v>32.083000179999999</v>
      </c>
      <c r="J227" s="2">
        <f>TREND(Calibration!$A$2:$A$4,Calibration!$B$2:$B$4,C227)</f>
        <v>381.69702671305731</v>
      </c>
      <c r="K227" s="2">
        <f>TREND(Calibration!$A$2:$A$4,Calibration!$C$2:$C$4,E227)</f>
        <v>422.57283222177057</v>
      </c>
      <c r="L227" s="2">
        <f>TREND(Calibration!$A$2:$A$4,Calibration!$D$2:$D$4,G227)</f>
        <v>564.03759531390961</v>
      </c>
    </row>
    <row r="228" spans="1:12" x14ac:dyDescent="0.25">
      <c r="A228">
        <v>1130080</v>
      </c>
      <c r="B228">
        <v>14.45300007</v>
      </c>
      <c r="C228">
        <v>0.48060000000000003</v>
      </c>
      <c r="D228">
        <v>29.111000059999999</v>
      </c>
      <c r="E228">
        <v>0.24876000000000001</v>
      </c>
      <c r="F228">
        <v>35.463001249999998</v>
      </c>
      <c r="G228">
        <v>0.35043999999999997</v>
      </c>
      <c r="H228">
        <v>32.067001339999997</v>
      </c>
      <c r="J228" s="2">
        <f>TREND(Calibration!$A$2:$A$4,Calibration!$B$2:$B$4,C228)</f>
        <v>377.77255377952105</v>
      </c>
      <c r="K228" s="2">
        <f>TREND(Calibration!$A$2:$A$4,Calibration!$C$2:$C$4,E228)</f>
        <v>422.1897496391407</v>
      </c>
      <c r="L228" s="2">
        <f>TREND(Calibration!$A$2:$A$4,Calibration!$D$2:$D$4,G228)</f>
        <v>582.37150056935866</v>
      </c>
    </row>
    <row r="229" spans="1:12" x14ac:dyDescent="0.25">
      <c r="A229">
        <v>1135081</v>
      </c>
      <c r="B229">
        <v>14.411000250000001</v>
      </c>
      <c r="C229">
        <v>0.48330000000000001</v>
      </c>
      <c r="D229">
        <v>29.084999079999999</v>
      </c>
      <c r="E229">
        <v>0.24843000000000001</v>
      </c>
      <c r="F229">
        <v>35.500999450000002</v>
      </c>
      <c r="G229">
        <v>0.35076001000000001</v>
      </c>
      <c r="H229">
        <v>32.102001190000003</v>
      </c>
      <c r="J229" s="2">
        <f>TREND(Calibration!$A$2:$A$4,Calibration!$B$2:$B$4,C229)</f>
        <v>379.73479024628921</v>
      </c>
      <c r="K229" s="2">
        <f>TREND(Calibration!$A$2:$A$4,Calibration!$C$2:$C$4,E229)</f>
        <v>419.66089882362007</v>
      </c>
      <c r="L229" s="2">
        <f>TREND(Calibration!$A$2:$A$4,Calibration!$D$2:$D$4,G229)</f>
        <v>583.79899904765853</v>
      </c>
    </row>
    <row r="230" spans="1:12" x14ac:dyDescent="0.25">
      <c r="A230">
        <v>1140081</v>
      </c>
      <c r="B230">
        <v>14.31999969</v>
      </c>
      <c r="C230">
        <v>0.49360000999999998</v>
      </c>
      <c r="D230">
        <v>29.082000730000001</v>
      </c>
      <c r="E230">
        <v>0.24849001000000001</v>
      </c>
      <c r="F230">
        <v>35.498001100000003</v>
      </c>
      <c r="G230">
        <v>0.35281000000000001</v>
      </c>
      <c r="H230">
        <v>31.989999770000001</v>
      </c>
      <c r="J230" s="2">
        <f>TREND(Calibration!$A$2:$A$4,Calibration!$B$2:$B$4,C230)</f>
        <v>387.22036625742868</v>
      </c>
      <c r="K230" s="2">
        <f>TREND(Calibration!$A$2:$A$4,Calibration!$C$2:$C$4,E230)</f>
        <v>420.12076651283041</v>
      </c>
      <c r="L230" s="2">
        <f>TREND(Calibration!$A$2:$A$4,Calibration!$D$2:$D$4,G230)</f>
        <v>592.94358079675817</v>
      </c>
    </row>
    <row r="231" spans="1:12" x14ac:dyDescent="0.25">
      <c r="A231">
        <v>1145081</v>
      </c>
      <c r="B231">
        <v>14.28800011</v>
      </c>
      <c r="C231">
        <v>0.49360000999999998</v>
      </c>
      <c r="D231">
        <v>29.10400009</v>
      </c>
      <c r="E231">
        <v>0.24811</v>
      </c>
      <c r="F231">
        <v>35.491001130000001</v>
      </c>
      <c r="G231">
        <v>0.35205998999999999</v>
      </c>
      <c r="H231">
        <v>31.931999210000001</v>
      </c>
      <c r="J231" s="2">
        <f>TREND(Calibration!$A$2:$A$4,Calibration!$B$2:$B$4,C231)</f>
        <v>387.22036625742868</v>
      </c>
      <c r="K231" s="2">
        <f>TREND(Calibration!$A$2:$A$4,Calibration!$C$2:$C$4,E231)</f>
        <v>417.20867985099403</v>
      </c>
      <c r="L231" s="2">
        <f>TREND(Calibration!$A$2:$A$4,Calibration!$D$2:$D$4,G231)</f>
        <v>589.59794118015407</v>
      </c>
    </row>
    <row r="232" spans="1:12" x14ac:dyDescent="0.25">
      <c r="A232">
        <v>1150081</v>
      </c>
      <c r="B232">
        <v>14.25899982</v>
      </c>
      <c r="C232">
        <v>0.48870000000000002</v>
      </c>
      <c r="D232">
        <v>29.097999569999999</v>
      </c>
      <c r="E232">
        <v>0.24811</v>
      </c>
      <c r="F232">
        <v>35.417999270000003</v>
      </c>
      <c r="G232">
        <v>0.35108</v>
      </c>
      <c r="H232">
        <v>32.030998230000002</v>
      </c>
      <c r="J232" s="2">
        <f>TREND(Calibration!$A$2:$A$4,Calibration!$B$2:$B$4,C232)</f>
        <v>383.65926317982553</v>
      </c>
      <c r="K232" s="2">
        <f>TREND(Calibration!$A$2:$A$4,Calibration!$C$2:$C$4,E232)</f>
        <v>417.20867985099403</v>
      </c>
      <c r="L232" s="2">
        <f>TREND(Calibration!$A$2:$A$4,Calibration!$D$2:$D$4,G232)</f>
        <v>585.22640831009107</v>
      </c>
    </row>
    <row r="233" spans="1:12" x14ac:dyDescent="0.25">
      <c r="A233">
        <v>1155090</v>
      </c>
      <c r="B233">
        <v>14.272000309999999</v>
      </c>
      <c r="C233">
        <v>0.48660001000000003</v>
      </c>
      <c r="D233">
        <v>29.08799934</v>
      </c>
      <c r="E233">
        <v>0.24811</v>
      </c>
      <c r="F233">
        <v>35.456001280000002</v>
      </c>
      <c r="G233">
        <v>0.35043999999999997</v>
      </c>
      <c r="H233">
        <v>32.083000179999999</v>
      </c>
      <c r="J233" s="2">
        <f>TREND(Calibration!$A$2:$A$4,Calibration!$B$2:$B$4,C233)</f>
        <v>382.13308652877055</v>
      </c>
      <c r="K233" s="2">
        <f>TREND(Calibration!$A$2:$A$4,Calibration!$C$2:$C$4,E233)</f>
        <v>417.20867985099403</v>
      </c>
      <c r="L233" s="2">
        <f>TREND(Calibration!$A$2:$A$4,Calibration!$D$2:$D$4,G233)</f>
        <v>582.37150056935866</v>
      </c>
    </row>
    <row r="234" spans="1:12" x14ac:dyDescent="0.25">
      <c r="A234">
        <v>1160081</v>
      </c>
      <c r="B234">
        <v>14.28499985</v>
      </c>
      <c r="C234">
        <v>0.48980001000000001</v>
      </c>
      <c r="D234">
        <v>29.100999829999999</v>
      </c>
      <c r="E234">
        <v>0.24784</v>
      </c>
      <c r="F234">
        <v>35.437000269999999</v>
      </c>
      <c r="G234">
        <v>0.34762000999999998</v>
      </c>
      <c r="H234">
        <v>31.958000179999999</v>
      </c>
      <c r="J234" s="2">
        <f>TREND(Calibration!$A$2:$A$4,Calibration!$B$2:$B$4,C234)</f>
        <v>384.45870011901428</v>
      </c>
      <c r="K234" s="2">
        <f>TREND(Calibration!$A$2:$A$4,Calibration!$C$2:$C$4,E234)</f>
        <v>415.13962009284091</v>
      </c>
      <c r="L234" s="2">
        <f>TREND(Calibration!$A$2:$A$4,Calibration!$D$2:$D$4,G234)</f>
        <v>569.79210794469031</v>
      </c>
    </row>
    <row r="235" spans="1:12" x14ac:dyDescent="0.25">
      <c r="A235">
        <v>1165081</v>
      </c>
      <c r="B235">
        <v>14.394000050000001</v>
      </c>
      <c r="C235">
        <v>0.49739999000000001</v>
      </c>
      <c r="D235">
        <v>29.075000760000002</v>
      </c>
      <c r="E235">
        <v>0.24784</v>
      </c>
      <c r="F235">
        <v>35.465000150000002</v>
      </c>
      <c r="G235">
        <v>0.35394998999999999</v>
      </c>
      <c r="H235">
        <v>32.0890007</v>
      </c>
      <c r="J235" s="2">
        <f>TREND(Calibration!$A$2:$A$4,Calibration!$B$2:$B$4,C235)</f>
        <v>389.98201786075822</v>
      </c>
      <c r="K235" s="2">
        <f>TREND(Calibration!$A$2:$A$4,Calibration!$C$2:$C$4,E235)</f>
        <v>415.13962009284091</v>
      </c>
      <c r="L235" s="2">
        <f>TREND(Calibration!$A$2:$A$4,Calibration!$D$2:$D$4,G235)</f>
        <v>598.02884060200427</v>
      </c>
    </row>
    <row r="236" spans="1:12" x14ac:dyDescent="0.25">
      <c r="A236">
        <v>1170081</v>
      </c>
      <c r="B236">
        <v>14.402999879999999</v>
      </c>
      <c r="C236">
        <v>0.48870000000000002</v>
      </c>
      <c r="D236">
        <v>29.100000380000001</v>
      </c>
      <c r="E236">
        <v>0.24778998999999999</v>
      </c>
      <c r="F236">
        <v>35.402000430000001</v>
      </c>
      <c r="G236">
        <v>0.35275999000000002</v>
      </c>
      <c r="H236">
        <v>32.01499939</v>
      </c>
      <c r="J236" s="2">
        <f>TREND(Calibration!$A$2:$A$4,Calibration!$B$2:$B$4,C236)</f>
        <v>383.65926317982553</v>
      </c>
      <c r="K236" s="2">
        <f>TREND(Calibration!$A$2:$A$4,Calibration!$C$2:$C$4,E236)</f>
        <v>414.75638424652516</v>
      </c>
      <c r="L236" s="2">
        <f>TREND(Calibration!$A$2:$A$4,Calibration!$D$2:$D$4,G236)</f>
        <v>592.72049652158012</v>
      </c>
    </row>
    <row r="237" spans="1:12" x14ac:dyDescent="0.25">
      <c r="A237">
        <v>1175081</v>
      </c>
      <c r="B237">
        <v>14.458000180000001</v>
      </c>
      <c r="C237">
        <v>0.48230001</v>
      </c>
      <c r="D237">
        <v>29.097000120000001</v>
      </c>
      <c r="E237">
        <v>0.24789</v>
      </c>
      <c r="F237">
        <v>35.430000309999997</v>
      </c>
      <c r="G237">
        <v>0.35205998999999999</v>
      </c>
      <c r="H237">
        <v>31.986000059999999</v>
      </c>
      <c r="J237" s="2">
        <f>TREND(Calibration!$A$2:$A$4,Calibration!$B$2:$B$4,C237)</f>
        <v>379.00804326688046</v>
      </c>
      <c r="K237" s="2">
        <f>TREND(Calibration!$A$2:$A$4,Calibration!$C$2:$C$4,E237)</f>
        <v>415.52277930731361</v>
      </c>
      <c r="L237" s="2">
        <f>TREND(Calibration!$A$2:$A$4,Calibration!$D$2:$D$4,G237)</f>
        <v>589.59794118015407</v>
      </c>
    </row>
    <row r="238" spans="1:12" x14ac:dyDescent="0.25">
      <c r="A238">
        <v>1180081</v>
      </c>
      <c r="B238">
        <v>14.46800041</v>
      </c>
      <c r="C238">
        <v>0.47789999999999999</v>
      </c>
      <c r="D238">
        <v>29.10700035</v>
      </c>
      <c r="E238">
        <v>0.24784</v>
      </c>
      <c r="F238">
        <v>35.417999270000003</v>
      </c>
      <c r="G238">
        <v>0.35205998999999999</v>
      </c>
      <c r="H238">
        <v>32.034999849999998</v>
      </c>
      <c r="J238" s="2">
        <f>TREND(Calibration!$A$2:$A$4,Calibration!$B$2:$B$4,C238)</f>
        <v>375.81031731275283</v>
      </c>
      <c r="K238" s="2">
        <f>TREND(Calibration!$A$2:$A$4,Calibration!$C$2:$C$4,E238)</f>
        <v>415.13962009284091</v>
      </c>
      <c r="L238" s="2">
        <f>TREND(Calibration!$A$2:$A$4,Calibration!$D$2:$D$4,G238)</f>
        <v>589.59794118015407</v>
      </c>
    </row>
    <row r="239" spans="1:12" x14ac:dyDescent="0.25">
      <c r="A239">
        <v>1185093</v>
      </c>
      <c r="B239">
        <v>14.45699978</v>
      </c>
      <c r="C239">
        <v>0.49250000999999999</v>
      </c>
      <c r="D239">
        <v>29.068000789999999</v>
      </c>
      <c r="E239">
        <v>0.24815999999999999</v>
      </c>
      <c r="F239">
        <v>35.484001159999998</v>
      </c>
      <c r="G239">
        <v>0.35135000999999999</v>
      </c>
      <c r="H239">
        <v>32.008998869999999</v>
      </c>
      <c r="J239" s="2">
        <f>TREND(Calibration!$A$2:$A$4,Calibration!$B$2:$B$4,C239)</f>
        <v>386.42093658578244</v>
      </c>
      <c r="K239" s="2">
        <f>TREND(Calibration!$A$2:$A$4,Calibration!$C$2:$C$4,E239)</f>
        <v>417.59183906546673</v>
      </c>
      <c r="L239" s="2">
        <f>TREND(Calibration!$A$2:$A$4,Calibration!$D$2:$D$4,G239)</f>
        <v>586.43086712114587</v>
      </c>
    </row>
    <row r="240" spans="1:12" x14ac:dyDescent="0.25">
      <c r="A240">
        <v>1190082</v>
      </c>
      <c r="B240">
        <v>14.295000079999999</v>
      </c>
      <c r="C240">
        <v>0.48660001000000003</v>
      </c>
      <c r="D240">
        <v>29.096000669999999</v>
      </c>
      <c r="E240">
        <v>0.24811</v>
      </c>
      <c r="F240">
        <v>35.421001429999997</v>
      </c>
      <c r="G240">
        <v>0.35352001</v>
      </c>
      <c r="H240">
        <v>31.986000059999999</v>
      </c>
      <c r="J240" s="2">
        <f>TREND(Calibration!$A$2:$A$4,Calibration!$B$2:$B$4,C240)</f>
        <v>382.13308652877055</v>
      </c>
      <c r="K240" s="2">
        <f>TREND(Calibration!$A$2:$A$4,Calibration!$C$2:$C$4,E240)</f>
        <v>417.20867985099403</v>
      </c>
      <c r="L240" s="2">
        <f>TREND(Calibration!$A$2:$A$4,Calibration!$D$2:$D$4,G240)</f>
        <v>596.11078867956667</v>
      </c>
    </row>
    <row r="241" spans="1:12" x14ac:dyDescent="0.25">
      <c r="A241">
        <v>1195081</v>
      </c>
      <c r="B241">
        <v>14.192999840000001</v>
      </c>
      <c r="C241">
        <v>0.48710001000000003</v>
      </c>
      <c r="D241">
        <v>29.101999280000001</v>
      </c>
      <c r="E241">
        <v>0.24811</v>
      </c>
      <c r="F241">
        <v>35.4109993</v>
      </c>
      <c r="G241">
        <v>0.35443999999999998</v>
      </c>
      <c r="H241">
        <v>31.958000179999999</v>
      </c>
      <c r="J241" s="2">
        <f>TREND(Calibration!$A$2:$A$4,Calibration!$B$2:$B$4,C241)</f>
        <v>382.49646365224612</v>
      </c>
      <c r="K241" s="2">
        <f>TREND(Calibration!$A$2:$A$4,Calibration!$C$2:$C$4,E241)</f>
        <v>417.20867985099403</v>
      </c>
      <c r="L241" s="2">
        <f>TREND(Calibration!$A$2:$A$4,Calibration!$D$2:$D$4,G241)</f>
        <v>600.2146739489358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14.30000019</v>
      </c>
      <c r="C2">
        <v>0.4914</v>
      </c>
      <c r="D2">
        <v>28.60899925</v>
      </c>
      <c r="E2">
        <v>0.25659999</v>
      </c>
      <c r="F2">
        <v>34.945999149999999</v>
      </c>
      <c r="G2">
        <v>0.34665000000000001</v>
      </c>
      <c r="H2">
        <v>31.531999590000002</v>
      </c>
      <c r="J2" s="2">
        <f>TREND(Calibration!$A$2:$A$4,Calibration!$B$2:$B$4,C2)</f>
        <v>385.62149964659369</v>
      </c>
      <c r="K2" s="2">
        <f>TREND(Calibration!$A$2:$A$4,Calibration!$C$2:$C$4,E2)</f>
        <v>482.26903783663442</v>
      </c>
      <c r="L2" s="2">
        <f>TREND(Calibration!$A$2:$A$4,Calibration!$D$2:$D$4,G2)</f>
        <v>565.46509379220947</v>
      </c>
    </row>
    <row r="3" spans="1:12" x14ac:dyDescent="0.25">
      <c r="A3">
        <v>5074</v>
      </c>
      <c r="B3">
        <v>14.23200035</v>
      </c>
      <c r="C3">
        <v>0.49250000999999999</v>
      </c>
      <c r="D3">
        <v>28.621000290000001</v>
      </c>
      <c r="E3">
        <v>0.25626999</v>
      </c>
      <c r="F3">
        <v>34.938999180000003</v>
      </c>
      <c r="G3">
        <v>0.34827000000000002</v>
      </c>
      <c r="H3">
        <v>31.601999280000001</v>
      </c>
      <c r="J3" s="2">
        <f>TREND(Calibration!$A$2:$A$4,Calibration!$B$2:$B$4,C3)</f>
        <v>386.42093658578244</v>
      </c>
      <c r="K3" s="2">
        <f>TREND(Calibration!$A$2:$A$4,Calibration!$C$2:$C$4,E3)</f>
        <v>479.74018702111402</v>
      </c>
      <c r="L3" s="2">
        <f>TREND(Calibration!$A$2:$A$4,Calibration!$D$2:$D$4,G3)</f>
        <v>572.69157901093831</v>
      </c>
    </row>
    <row r="4" spans="1:12" x14ac:dyDescent="0.25">
      <c r="A4">
        <v>10083</v>
      </c>
      <c r="B4">
        <v>14.15400028</v>
      </c>
      <c r="C4">
        <v>0.49250000999999999</v>
      </c>
      <c r="D4">
        <v>28.601999280000001</v>
      </c>
      <c r="E4">
        <v>0.25589001</v>
      </c>
      <c r="F4">
        <v>34.936000819999997</v>
      </c>
      <c r="G4">
        <v>0.35556999</v>
      </c>
      <c r="H4">
        <v>31.56999969</v>
      </c>
      <c r="J4" s="2">
        <f>TREND(Calibration!$A$2:$A$4,Calibration!$B$2:$B$4,C4)</f>
        <v>386.42093658578244</v>
      </c>
      <c r="K4" s="2">
        <f>TREND(Calibration!$A$2:$A$4,Calibration!$C$2:$C$4,E4)</f>
        <v>476.82833025480636</v>
      </c>
      <c r="L4" s="2">
        <f>TREND(Calibration!$A$2:$A$4,Calibration!$D$2:$D$4,G4)</f>
        <v>605.25532582073311</v>
      </c>
    </row>
    <row r="5" spans="1:12" x14ac:dyDescent="0.25">
      <c r="A5">
        <v>15115</v>
      </c>
      <c r="B5">
        <v>14.1079998</v>
      </c>
      <c r="C5">
        <v>0.49200000999999999</v>
      </c>
      <c r="D5">
        <v>28.57299995</v>
      </c>
      <c r="E5">
        <v>0.25519001000000002</v>
      </c>
      <c r="F5">
        <v>34.903999329999998</v>
      </c>
      <c r="G5">
        <v>0.36465001000000002</v>
      </c>
      <c r="H5">
        <v>31.62800026</v>
      </c>
      <c r="J5" s="2">
        <f>TREND(Calibration!$A$2:$A$4,Calibration!$B$2:$B$4,C5)</f>
        <v>386.05755946230681</v>
      </c>
      <c r="K5" s="2">
        <f>TREND(Calibration!$A$2:$A$4,Calibration!$C$2:$C$4,E5)</f>
        <v>471.46410125218722</v>
      </c>
      <c r="L5" s="2">
        <f>TREND(Calibration!$A$2:$A$4,Calibration!$D$2:$D$4,G5)</f>
        <v>645.75941860824014</v>
      </c>
    </row>
    <row r="6" spans="1:12" x14ac:dyDescent="0.25">
      <c r="A6">
        <v>20084</v>
      </c>
      <c r="B6">
        <v>14.13099957</v>
      </c>
      <c r="C6">
        <v>0.49309998999999999</v>
      </c>
      <c r="D6">
        <v>28.583000179999999</v>
      </c>
      <c r="E6">
        <v>0.25453999999999999</v>
      </c>
      <c r="F6">
        <v>34.94900131</v>
      </c>
      <c r="G6">
        <v>0.35741001</v>
      </c>
      <c r="H6">
        <v>31.545000080000001</v>
      </c>
      <c r="J6" s="2">
        <f>TREND(Calibration!$A$2:$A$4,Calibration!$B$2:$B$4,C6)</f>
        <v>386.85697459886819</v>
      </c>
      <c r="K6" s="2">
        <f>TREND(Calibration!$A$2:$A$4,Calibration!$C$2:$C$4,E6)</f>
        <v>466.48295483219749</v>
      </c>
      <c r="L6" s="2">
        <f>TREND(Calibration!$A$2:$A$4,Calibration!$D$2:$D$4,G6)</f>
        <v>613.46327479120532</v>
      </c>
    </row>
    <row r="7" spans="1:12" x14ac:dyDescent="0.25">
      <c r="A7">
        <v>25087</v>
      </c>
      <c r="B7">
        <v>14.18000031</v>
      </c>
      <c r="C7">
        <v>0.48120001000000001</v>
      </c>
      <c r="D7">
        <v>28.599000929999999</v>
      </c>
      <c r="E7">
        <v>0.25422001</v>
      </c>
      <c r="F7">
        <v>34.9109993</v>
      </c>
      <c r="G7">
        <v>0.35772999999999999</v>
      </c>
      <c r="H7">
        <v>31.606000900000002</v>
      </c>
      <c r="J7" s="2">
        <f>TREND(Calibration!$A$2:$A$4,Calibration!$B$2:$B$4,C7)</f>
        <v>378.20861359523423</v>
      </c>
      <c r="K7" s="2">
        <f>TREND(Calibration!$A$2:$A$4,Calibration!$C$2:$C$4,E7)</f>
        <v>464.03081249141451</v>
      </c>
      <c r="L7" s="2">
        <f>TREND(Calibration!$A$2:$A$4,Calibration!$D$2:$D$4,G7)</f>
        <v>614.8906840536381</v>
      </c>
    </row>
    <row r="8" spans="1:12" x14ac:dyDescent="0.25">
      <c r="A8">
        <v>30078</v>
      </c>
      <c r="B8">
        <v>14.27099991</v>
      </c>
      <c r="C8">
        <v>0.4914</v>
      </c>
      <c r="D8">
        <v>28.60899925</v>
      </c>
      <c r="E8">
        <v>0.25415999</v>
      </c>
      <c r="F8">
        <v>34.965000150000002</v>
      </c>
      <c r="G8">
        <v>0.35514000000000001</v>
      </c>
      <c r="H8">
        <v>31.61199951</v>
      </c>
      <c r="J8" s="2">
        <f>TREND(Calibration!$A$2:$A$4,Calibration!$B$2:$B$4,C8)</f>
        <v>385.62149964659369</v>
      </c>
      <c r="K8" s="2">
        <f>TREND(Calibration!$A$2:$A$4,Calibration!$C$2:$C$4,E8)</f>
        <v>463.57086817036134</v>
      </c>
      <c r="L8" s="2">
        <f>TREND(Calibration!$A$2:$A$4,Calibration!$D$2:$D$4,G8)</f>
        <v>603.33722929036185</v>
      </c>
    </row>
    <row r="9" spans="1:12" x14ac:dyDescent="0.25">
      <c r="A9">
        <v>35078</v>
      </c>
      <c r="B9">
        <v>14.27999973</v>
      </c>
      <c r="C9">
        <v>0.48710001000000003</v>
      </c>
      <c r="D9">
        <v>28.618000030000001</v>
      </c>
      <c r="E9">
        <v>0.25362000000000001</v>
      </c>
      <c r="F9">
        <v>34.916999820000001</v>
      </c>
      <c r="G9">
        <v>0.35848998999999998</v>
      </c>
      <c r="H9">
        <v>31.541000369999999</v>
      </c>
      <c r="J9" s="2">
        <f>TREND(Calibration!$A$2:$A$4,Calibration!$B$2:$B$4,C9)</f>
        <v>382.49646365224612</v>
      </c>
      <c r="K9" s="2">
        <f>TREND(Calibration!$A$2:$A$4,Calibration!$C$2:$C$4,E9)</f>
        <v>459.43282528589793</v>
      </c>
      <c r="L9" s="2">
        <f>TREND(Calibration!$A$2:$A$4,Calibration!$D$2:$D$4,G9)</f>
        <v>618.28084238782435</v>
      </c>
    </row>
    <row r="10" spans="1:12" x14ac:dyDescent="0.25">
      <c r="A10">
        <v>40080</v>
      </c>
      <c r="B10">
        <v>14.338999749999999</v>
      </c>
      <c r="C10">
        <v>0.48390000999999999</v>
      </c>
      <c r="D10">
        <v>28.601999280000001</v>
      </c>
      <c r="E10">
        <v>0.25367999000000002</v>
      </c>
      <c r="F10">
        <v>34.901000979999999</v>
      </c>
      <c r="G10">
        <v>0.34979000999999998</v>
      </c>
      <c r="H10">
        <v>31.51300049</v>
      </c>
      <c r="J10" s="2">
        <f>TREND(Calibration!$A$2:$A$4,Calibration!$B$2:$B$4,C10)</f>
        <v>380.17085006200233</v>
      </c>
      <c r="K10" s="2">
        <f>TREND(Calibration!$A$2:$A$4,Calibration!$C$2:$C$4,E10)</f>
        <v>459.89253971142239</v>
      </c>
      <c r="L10" s="2">
        <f>TREND(Calibration!$A$2:$A$4,Calibration!$D$2:$D$4,G10)</f>
        <v>579.47202950311089</v>
      </c>
    </row>
    <row r="11" spans="1:12" x14ac:dyDescent="0.25">
      <c r="A11">
        <v>45078</v>
      </c>
      <c r="B11">
        <v>14.37100029</v>
      </c>
      <c r="C11">
        <v>0.48280001</v>
      </c>
      <c r="D11">
        <v>28.601999280000001</v>
      </c>
      <c r="E11">
        <v>0.25362000000000001</v>
      </c>
      <c r="F11">
        <v>34.884998320000001</v>
      </c>
      <c r="G11">
        <v>0.35010998999999998</v>
      </c>
      <c r="H11">
        <v>31.49699974</v>
      </c>
      <c r="J11" s="2">
        <f>TREND(Calibration!$A$2:$A$4,Calibration!$B$2:$B$4,C11)</f>
        <v>379.37142039035609</v>
      </c>
      <c r="K11" s="2">
        <f>TREND(Calibration!$A$2:$A$4,Calibration!$C$2:$C$4,E11)</f>
        <v>459.43282528589793</v>
      </c>
      <c r="L11" s="2">
        <f>TREND(Calibration!$A$2:$A$4,Calibration!$D$2:$D$4,G11)</f>
        <v>580.89939415761</v>
      </c>
    </row>
    <row r="12" spans="1:12" x14ac:dyDescent="0.25">
      <c r="A12">
        <v>50078</v>
      </c>
      <c r="B12">
        <v>14.373999599999999</v>
      </c>
      <c r="C12">
        <v>0.47850000999999998</v>
      </c>
      <c r="D12">
        <v>28.604999540000001</v>
      </c>
      <c r="E12">
        <v>0.25400001</v>
      </c>
      <c r="F12">
        <v>34.877998349999999</v>
      </c>
      <c r="G12">
        <v>0.35135000999999999</v>
      </c>
      <c r="H12">
        <v>31.56999969</v>
      </c>
      <c r="J12" s="2">
        <f>TREND(Calibration!$A$2:$A$4,Calibration!$B$2:$B$4,C12)</f>
        <v>376.24637712846601</v>
      </c>
      <c r="K12" s="2">
        <f>TREND(Calibration!$A$2:$A$4,Calibration!$C$2:$C$4,E12)</f>
        <v>462.34491194773409</v>
      </c>
      <c r="L12" s="2">
        <f>TREND(Calibration!$A$2:$A$4,Calibration!$D$2:$D$4,G12)</f>
        <v>586.43086712114587</v>
      </c>
    </row>
    <row r="13" spans="1:12" x14ac:dyDescent="0.25">
      <c r="A13">
        <v>55078</v>
      </c>
      <c r="B13">
        <v>14.36100006</v>
      </c>
      <c r="C13">
        <v>0.47960001000000002</v>
      </c>
      <c r="D13">
        <v>28.596000669999999</v>
      </c>
      <c r="E13">
        <v>0.25356999000000002</v>
      </c>
      <c r="F13">
        <v>34.895000459999999</v>
      </c>
      <c r="G13">
        <v>0.34498000000000001</v>
      </c>
      <c r="H13">
        <v>31.56100082</v>
      </c>
      <c r="J13" s="2">
        <f>TREND(Calibration!$A$2:$A$4,Calibration!$B$2:$B$4,C13)</f>
        <v>377.04580680011236</v>
      </c>
      <c r="K13" s="2">
        <f>TREND(Calibration!$A$2:$A$4,Calibration!$C$2:$C$4,E13)</f>
        <v>459.04958943958241</v>
      </c>
      <c r="L13" s="2">
        <f>TREND(Calibration!$A$2:$A$4,Calibration!$D$2:$D$4,G13)</f>
        <v>558.01556890623601</v>
      </c>
    </row>
    <row r="14" spans="1:12" x14ac:dyDescent="0.25">
      <c r="A14">
        <v>60078</v>
      </c>
      <c r="B14">
        <v>14.32900047</v>
      </c>
      <c r="C14">
        <v>0.48170000000000002</v>
      </c>
      <c r="D14">
        <v>28.576999659999998</v>
      </c>
      <c r="E14">
        <v>0.25367999000000002</v>
      </c>
      <c r="F14">
        <v>34.901000979999999</v>
      </c>
      <c r="G14">
        <v>0.34638000000000002</v>
      </c>
      <c r="H14">
        <v>31.56100082</v>
      </c>
      <c r="J14" s="2">
        <f>TREND(Calibration!$A$2:$A$4,Calibration!$B$2:$B$4,C14)</f>
        <v>378.57198345116734</v>
      </c>
      <c r="K14" s="2">
        <f>TREND(Calibration!$A$2:$A$4,Calibration!$C$2:$C$4,E14)</f>
        <v>459.89253971142239</v>
      </c>
      <c r="L14" s="2">
        <f>TREND(Calibration!$A$2:$A$4,Calibration!$D$2:$D$4,G14)</f>
        <v>564.26067958908811</v>
      </c>
    </row>
    <row r="15" spans="1:12" x14ac:dyDescent="0.25">
      <c r="A15">
        <v>65078</v>
      </c>
      <c r="B15">
        <v>14.303000450000001</v>
      </c>
      <c r="C15">
        <v>0.47690000999999999</v>
      </c>
      <c r="D15">
        <v>28.600999829999999</v>
      </c>
      <c r="E15">
        <v>0.25367999000000002</v>
      </c>
      <c r="F15">
        <v>34.898998259999999</v>
      </c>
      <c r="G15">
        <v>0.35421999999999998</v>
      </c>
      <c r="H15">
        <v>31.632999420000001</v>
      </c>
      <c r="J15" s="2">
        <f>TREND(Calibration!$A$2:$A$4,Calibration!$B$2:$B$4,C15)</f>
        <v>375.08357033334414</v>
      </c>
      <c r="K15" s="2">
        <f>TREND(Calibration!$A$2:$A$4,Calibration!$C$2:$C$4,E15)</f>
        <v>459.89253971142239</v>
      </c>
      <c r="L15" s="2">
        <f>TREND(Calibration!$A$2:$A$4,Calibration!$D$2:$D$4,G15)</f>
        <v>599.23329941305906</v>
      </c>
    </row>
    <row r="16" spans="1:12" x14ac:dyDescent="0.25">
      <c r="A16">
        <v>70078</v>
      </c>
      <c r="B16">
        <v>14.28800011</v>
      </c>
      <c r="C16">
        <v>0.47789999999999999</v>
      </c>
      <c r="D16">
        <v>28.64299965</v>
      </c>
      <c r="E16">
        <v>0.25422001</v>
      </c>
      <c r="F16">
        <v>34.932998660000003</v>
      </c>
      <c r="G16">
        <v>0.34053999000000001</v>
      </c>
      <c r="H16">
        <v>31.627000809999998</v>
      </c>
      <c r="J16" s="2">
        <f>TREND(Calibration!$A$2:$A$4,Calibration!$B$2:$B$4,C16)</f>
        <v>375.81031731275283</v>
      </c>
      <c r="K16" s="2">
        <f>TREND(Calibration!$A$2:$A$4,Calibration!$C$2:$C$4,E16)</f>
        <v>464.03081249141451</v>
      </c>
      <c r="L16" s="2">
        <f>TREND(Calibration!$A$2:$A$4,Calibration!$D$2:$D$4,G16)</f>
        <v>538.20960184697196</v>
      </c>
    </row>
    <row r="17" spans="1:12" x14ac:dyDescent="0.25">
      <c r="A17">
        <v>75085</v>
      </c>
      <c r="B17">
        <v>14.34599972</v>
      </c>
      <c r="C17">
        <v>0.48930001000000001</v>
      </c>
      <c r="D17">
        <v>28.628999709999999</v>
      </c>
      <c r="E17">
        <v>0.25395000000000001</v>
      </c>
      <c r="F17">
        <v>35.022998809999997</v>
      </c>
      <c r="G17">
        <v>0.34789999999999999</v>
      </c>
      <c r="H17">
        <v>31.635000229999999</v>
      </c>
      <c r="J17" s="2">
        <f>TREND(Calibration!$A$2:$A$4,Calibration!$B$2:$B$4,C17)</f>
        <v>384.09532299553871</v>
      </c>
      <c r="K17" s="2">
        <f>TREND(Calibration!$A$2:$A$4,Calibration!$C$2:$C$4,E17)</f>
        <v>461.96167610141833</v>
      </c>
      <c r="L17" s="2">
        <f>TREND(Calibration!$A$2:$A$4,Calibration!$D$2:$D$4,G17)</f>
        <v>571.04108547332726</v>
      </c>
    </row>
    <row r="18" spans="1:12" x14ac:dyDescent="0.25">
      <c r="A18">
        <v>80078</v>
      </c>
      <c r="B18">
        <v>14.336000439999999</v>
      </c>
      <c r="C18">
        <v>0.48010001000000002</v>
      </c>
      <c r="D18">
        <v>28.68899918</v>
      </c>
      <c r="E18">
        <v>0.25367999000000002</v>
      </c>
      <c r="F18">
        <v>34.939998629999998</v>
      </c>
      <c r="G18">
        <v>0.34573000999999998</v>
      </c>
      <c r="H18">
        <v>31.597000120000001</v>
      </c>
      <c r="J18" s="2">
        <f>TREND(Calibration!$A$2:$A$4,Calibration!$B$2:$B$4,C18)</f>
        <v>377.40918392358793</v>
      </c>
      <c r="K18" s="2">
        <f>TREND(Calibration!$A$2:$A$4,Calibration!$C$2:$C$4,E18)</f>
        <v>459.89253971142239</v>
      </c>
      <c r="L18" s="2">
        <f>TREND(Calibration!$A$2:$A$4,Calibration!$D$2:$D$4,G18)</f>
        <v>561.36120852284012</v>
      </c>
    </row>
    <row r="19" spans="1:12" x14ac:dyDescent="0.25">
      <c r="A19">
        <v>85078</v>
      </c>
      <c r="B19">
        <v>14.376000400000001</v>
      </c>
      <c r="C19">
        <v>0.47249999999999998</v>
      </c>
      <c r="D19">
        <v>28.652000430000001</v>
      </c>
      <c r="E19">
        <v>0.25362000000000001</v>
      </c>
      <c r="F19">
        <v>34.958000179999999</v>
      </c>
      <c r="G19">
        <v>0.34060001000000001</v>
      </c>
      <c r="H19">
        <v>31.556999210000001</v>
      </c>
      <c r="J19" s="2">
        <f>TREND(Calibration!$A$2:$A$4,Calibration!$B$2:$B$4,C19)</f>
        <v>371.88584437921651</v>
      </c>
      <c r="K19" s="2">
        <f>TREND(Calibration!$A$2:$A$4,Calibration!$C$2:$C$4,E19)</f>
        <v>459.43282528589793</v>
      </c>
      <c r="L19" s="2">
        <f>TREND(Calibration!$A$2:$A$4,Calibration!$D$2:$D$4,G19)</f>
        <v>538.47733866353246</v>
      </c>
    </row>
    <row r="20" spans="1:12" x14ac:dyDescent="0.25">
      <c r="A20">
        <v>90079</v>
      </c>
      <c r="B20">
        <v>14.51399994</v>
      </c>
      <c r="C20">
        <v>0.48010001000000002</v>
      </c>
      <c r="D20">
        <v>28.653999330000001</v>
      </c>
      <c r="E20">
        <v>0.25324999999999998</v>
      </c>
      <c r="F20">
        <v>34.995998380000003</v>
      </c>
      <c r="G20">
        <v>0.34411001000000002</v>
      </c>
      <c r="H20">
        <v>31.66200066</v>
      </c>
      <c r="J20" s="2">
        <f>TREND(Calibration!$A$2:$A$4,Calibration!$B$2:$B$4,C20)</f>
        <v>377.40918392358793</v>
      </c>
      <c r="K20" s="2">
        <f>TREND(Calibration!$A$2:$A$4,Calibration!$C$2:$C$4,E20)</f>
        <v>456.59744709879874</v>
      </c>
      <c r="L20" s="2">
        <f>TREND(Calibration!$A$2:$A$4,Calibration!$D$2:$D$4,G20)</f>
        <v>554.1347233041115</v>
      </c>
    </row>
    <row r="21" spans="1:12" x14ac:dyDescent="0.25">
      <c r="A21">
        <v>95079</v>
      </c>
      <c r="B21">
        <v>14.565999980000001</v>
      </c>
      <c r="C21">
        <v>0.48550000999999998</v>
      </c>
      <c r="D21">
        <v>28.681999210000001</v>
      </c>
      <c r="E21">
        <v>0.25324999999999998</v>
      </c>
      <c r="F21">
        <v>35.042999270000003</v>
      </c>
      <c r="G21">
        <v>0.34849000000000002</v>
      </c>
      <c r="H21">
        <v>31.69799995</v>
      </c>
      <c r="J21" s="2">
        <f>TREND(Calibration!$A$2:$A$4,Calibration!$B$2:$B$4,C21)</f>
        <v>381.3336568571242</v>
      </c>
      <c r="K21" s="2">
        <f>TREND(Calibration!$A$2:$A$4,Calibration!$C$2:$C$4,E21)</f>
        <v>456.59744709879874</v>
      </c>
      <c r="L21" s="2">
        <f>TREND(Calibration!$A$2:$A$4,Calibration!$D$2:$D$4,G21)</f>
        <v>573.67295354681505</v>
      </c>
    </row>
    <row r="22" spans="1:12" x14ac:dyDescent="0.25">
      <c r="A22">
        <v>100079</v>
      </c>
      <c r="B22">
        <v>14.597999570000001</v>
      </c>
      <c r="C22">
        <v>0.48980001000000001</v>
      </c>
      <c r="D22">
        <v>28.690999980000001</v>
      </c>
      <c r="E22">
        <v>0.25330001000000002</v>
      </c>
      <c r="F22">
        <v>35.0359993</v>
      </c>
      <c r="G22">
        <v>0.35492000000000001</v>
      </c>
      <c r="H22">
        <v>31.679000850000001</v>
      </c>
      <c r="J22" s="2">
        <f>TREND(Calibration!$A$2:$A$4,Calibration!$B$2:$B$4,C22)</f>
        <v>384.45870011901428</v>
      </c>
      <c r="K22" s="2">
        <f>TREND(Calibration!$A$2:$A$4,Calibration!$C$2:$C$4,E22)</f>
        <v>456.98068294511495</v>
      </c>
      <c r="L22" s="2">
        <f>TREND(Calibration!$A$2:$A$4,Calibration!$D$2:$D$4,G22)</f>
        <v>602.35585475448534</v>
      </c>
    </row>
    <row r="23" spans="1:12" x14ac:dyDescent="0.25">
      <c r="A23">
        <v>105078</v>
      </c>
      <c r="B23">
        <v>14.53299999</v>
      </c>
      <c r="C23">
        <v>0.49409999999999998</v>
      </c>
      <c r="D23">
        <v>28.684999470000001</v>
      </c>
      <c r="E23">
        <v>0.25324999999999998</v>
      </c>
      <c r="F23">
        <v>35.033000950000002</v>
      </c>
      <c r="G23">
        <v>0.35172998999999999</v>
      </c>
      <c r="H23">
        <v>31.604999540000001</v>
      </c>
      <c r="J23" s="2">
        <f>TREND(Calibration!$A$2:$A$4,Calibration!$B$2:$B$4,C23)</f>
        <v>387.58373611336185</v>
      </c>
      <c r="K23" s="2">
        <f>TREND(Calibration!$A$2:$A$4,Calibration!$C$2:$C$4,E23)</f>
        <v>456.59744709879874</v>
      </c>
      <c r="L23" s="2">
        <f>TREND(Calibration!$A$2:$A$4,Calibration!$D$2:$D$4,G23)</f>
        <v>588.12587937633884</v>
      </c>
    </row>
    <row r="24" spans="1:12" x14ac:dyDescent="0.25">
      <c r="A24">
        <v>110078</v>
      </c>
      <c r="B24">
        <v>14.414999959999999</v>
      </c>
      <c r="C24">
        <v>0.49250000999999999</v>
      </c>
      <c r="D24">
        <v>28.694000240000001</v>
      </c>
      <c r="E24">
        <v>0.25297998999999999</v>
      </c>
      <c r="F24">
        <v>35.000999450000002</v>
      </c>
      <c r="G24">
        <v>0.35141</v>
      </c>
      <c r="H24">
        <v>31.56100082</v>
      </c>
      <c r="J24" s="2">
        <f>TREND(Calibration!$A$2:$A$4,Calibration!$B$2:$B$4,C24)</f>
        <v>386.42093658578244</v>
      </c>
      <c r="K24" s="2">
        <f>TREND(Calibration!$A$2:$A$4,Calibration!$C$2:$C$4,E24)</f>
        <v>454.52831070880279</v>
      </c>
      <c r="L24" s="2">
        <f>TREND(Calibration!$A$2:$A$4,Calibration!$D$2:$D$4,G24)</f>
        <v>586.6984701139063</v>
      </c>
    </row>
    <row r="25" spans="1:12" x14ac:dyDescent="0.25">
      <c r="A25">
        <v>115078</v>
      </c>
      <c r="B25">
        <v>14.29800034</v>
      </c>
      <c r="C25">
        <v>0.48930001000000001</v>
      </c>
      <c r="D25">
        <v>28.694000240000001</v>
      </c>
      <c r="E25">
        <v>0.25297998999999999</v>
      </c>
      <c r="F25">
        <v>34.981998439999998</v>
      </c>
      <c r="G25">
        <v>0.34957000999999999</v>
      </c>
      <c r="H25">
        <v>31.55500031</v>
      </c>
      <c r="J25" s="2">
        <f>TREND(Calibration!$A$2:$A$4,Calibration!$B$2:$B$4,C25)</f>
        <v>384.09532299553871</v>
      </c>
      <c r="K25" s="2">
        <f>TREND(Calibration!$A$2:$A$4,Calibration!$C$2:$C$4,E25)</f>
        <v>454.52831070880279</v>
      </c>
      <c r="L25" s="2">
        <f>TREND(Calibration!$A$2:$A$4,Calibration!$D$2:$D$4,G25)</f>
        <v>578.49065496723415</v>
      </c>
    </row>
    <row r="26" spans="1:12" x14ac:dyDescent="0.25">
      <c r="A26">
        <v>120078</v>
      </c>
      <c r="B26">
        <v>14.20300007</v>
      </c>
      <c r="C26">
        <v>0.48500000999999998</v>
      </c>
      <c r="D26">
        <v>28.7140007</v>
      </c>
      <c r="E26">
        <v>0.25330001000000002</v>
      </c>
      <c r="F26">
        <v>34.939998629999998</v>
      </c>
      <c r="G26">
        <v>0.34817000999999997</v>
      </c>
      <c r="H26">
        <v>31.548000340000002</v>
      </c>
      <c r="J26" s="2">
        <f>TREND(Calibration!$A$2:$A$4,Calibration!$B$2:$B$4,C26)</f>
        <v>380.97027973364862</v>
      </c>
      <c r="K26" s="2">
        <f>TREND(Calibration!$A$2:$A$4,Calibration!$C$2:$C$4,E26)</f>
        <v>456.98068294511495</v>
      </c>
      <c r="L26" s="2">
        <f>TREND(Calibration!$A$2:$A$4,Calibration!$D$2:$D$4,G26)</f>
        <v>572.24554428438205</v>
      </c>
    </row>
    <row r="27" spans="1:12" x14ac:dyDescent="0.25">
      <c r="A27">
        <v>125079</v>
      </c>
      <c r="B27">
        <v>14.152000429999999</v>
      </c>
      <c r="C27">
        <v>0.47850000999999998</v>
      </c>
      <c r="D27">
        <v>28.71299934</v>
      </c>
      <c r="E27">
        <v>0.25297998999999999</v>
      </c>
      <c r="F27">
        <v>34.950000760000002</v>
      </c>
      <c r="G27">
        <v>0.34595000999999997</v>
      </c>
      <c r="H27">
        <v>31.618999479999999</v>
      </c>
      <c r="J27" s="2">
        <f>TREND(Calibration!$A$2:$A$4,Calibration!$B$2:$B$4,C27)</f>
        <v>376.24637712846601</v>
      </c>
      <c r="K27" s="2">
        <f>TREND(Calibration!$A$2:$A$4,Calibration!$C$2:$C$4,E27)</f>
        <v>454.52831070880279</v>
      </c>
      <c r="L27" s="2">
        <f>TREND(Calibration!$A$2:$A$4,Calibration!$D$2:$D$4,G27)</f>
        <v>562.34258305871685</v>
      </c>
    </row>
    <row r="28" spans="1:12" x14ac:dyDescent="0.25">
      <c r="A28">
        <v>130078</v>
      </c>
      <c r="B28">
        <v>14.225999829999999</v>
      </c>
      <c r="C28">
        <v>0.48010001000000002</v>
      </c>
      <c r="D28">
        <v>28.68899918</v>
      </c>
      <c r="E28">
        <v>0.25264998999999999</v>
      </c>
      <c r="F28">
        <v>34.974998470000003</v>
      </c>
      <c r="G28">
        <v>0.34817000999999997</v>
      </c>
      <c r="H28">
        <v>31.648000719999999</v>
      </c>
      <c r="J28" s="2">
        <f>TREND(Calibration!$A$2:$A$4,Calibration!$B$2:$B$4,C28)</f>
        <v>377.40918392358793</v>
      </c>
      <c r="K28" s="2">
        <f>TREND(Calibration!$A$2:$A$4,Calibration!$C$2:$C$4,E28)</f>
        <v>451.99945989328239</v>
      </c>
      <c r="L28" s="2">
        <f>TREND(Calibration!$A$2:$A$4,Calibration!$D$2:$D$4,G28)</f>
        <v>572.24554428438205</v>
      </c>
    </row>
    <row r="29" spans="1:12" x14ac:dyDescent="0.25">
      <c r="A29">
        <v>135079</v>
      </c>
      <c r="B29">
        <v>14.321999549999999</v>
      </c>
      <c r="C29">
        <v>0.48660001000000003</v>
      </c>
      <c r="D29">
        <v>28.652999879999999</v>
      </c>
      <c r="E29">
        <v>0.25227000999999999</v>
      </c>
      <c r="F29">
        <v>34.984001159999998</v>
      </c>
      <c r="G29">
        <v>0.35676000000000002</v>
      </c>
      <c r="H29">
        <v>31.698999400000002</v>
      </c>
      <c r="J29" s="2">
        <f>TREND(Calibration!$A$2:$A$4,Calibration!$B$2:$B$4,C29)</f>
        <v>382.13308652877055</v>
      </c>
      <c r="K29" s="2">
        <f>TREND(Calibration!$A$2:$A$4,Calibration!$C$2:$C$4,E29)</f>
        <v>449.08760312697473</v>
      </c>
      <c r="L29" s="2">
        <f>TREND(Calibration!$A$2:$A$4,Calibration!$D$2:$D$4,G29)</f>
        <v>610.56371450909069</v>
      </c>
    </row>
    <row r="30" spans="1:12" x14ac:dyDescent="0.25">
      <c r="A30">
        <v>140080</v>
      </c>
      <c r="B30">
        <v>14.355999949999999</v>
      </c>
      <c r="C30">
        <v>0.49039999000000001</v>
      </c>
      <c r="D30">
        <v>28.6609993</v>
      </c>
      <c r="E30">
        <v>0.25233000999999999</v>
      </c>
      <c r="F30">
        <v>35.019001009999997</v>
      </c>
      <c r="G30">
        <v>0.34919</v>
      </c>
      <c r="H30">
        <v>31.658000950000002</v>
      </c>
      <c r="J30" s="2">
        <f>TREND(Calibration!$A$2:$A$4,Calibration!$B$2:$B$4,C30)</f>
        <v>384.89473813210003</v>
      </c>
      <c r="K30" s="2">
        <f>TREND(Calibration!$A$2:$A$4,Calibration!$C$2:$C$4,E30)</f>
        <v>449.54739418434224</v>
      </c>
      <c r="L30" s="2">
        <f>TREND(Calibration!$A$2:$A$4,Calibration!$D$2:$D$4,G30)</f>
        <v>576.79550888824087</v>
      </c>
    </row>
    <row r="31" spans="1:12" x14ac:dyDescent="0.25">
      <c r="A31">
        <v>145079</v>
      </c>
      <c r="B31">
        <v>14.411999700000001</v>
      </c>
      <c r="C31">
        <v>0.49470001000000002</v>
      </c>
      <c r="D31">
        <v>28.658000950000002</v>
      </c>
      <c r="E31">
        <v>0.25233000999999999</v>
      </c>
      <c r="F31">
        <v>35.001998899999997</v>
      </c>
      <c r="G31">
        <v>0.34676000000000001</v>
      </c>
      <c r="H31">
        <v>31.635999680000001</v>
      </c>
      <c r="J31" s="2">
        <f>TREND(Calibration!$A$2:$A$4,Calibration!$B$2:$B$4,C31)</f>
        <v>388.01979592907503</v>
      </c>
      <c r="K31" s="2">
        <f>TREND(Calibration!$A$2:$A$4,Calibration!$C$2:$C$4,E31)</f>
        <v>449.54739418434224</v>
      </c>
      <c r="L31" s="2">
        <f>TREND(Calibration!$A$2:$A$4,Calibration!$D$2:$D$4,G31)</f>
        <v>565.95578106014773</v>
      </c>
    </row>
    <row r="32" spans="1:12" x14ac:dyDescent="0.25">
      <c r="A32">
        <v>150079</v>
      </c>
      <c r="B32">
        <v>14.45699978</v>
      </c>
      <c r="C32">
        <v>0.49409999999999998</v>
      </c>
      <c r="D32">
        <v>28.64599991</v>
      </c>
      <c r="E32">
        <v>0.25238000999999999</v>
      </c>
      <c r="F32">
        <v>34.983001710000003</v>
      </c>
      <c r="G32">
        <v>0.35453999000000003</v>
      </c>
      <c r="H32">
        <v>31.530000690000001</v>
      </c>
      <c r="J32" s="2">
        <f>TREND(Calibration!$A$2:$A$4,Calibration!$B$2:$B$4,C32)</f>
        <v>387.58373611336185</v>
      </c>
      <c r="K32" s="2">
        <f>TREND(Calibration!$A$2:$A$4,Calibration!$C$2:$C$4,E32)</f>
        <v>449.93055339881494</v>
      </c>
      <c r="L32" s="2">
        <f>TREND(Calibration!$A$2:$A$4,Calibration!$D$2:$D$4,G32)</f>
        <v>600.66070867549206</v>
      </c>
    </row>
    <row r="33" spans="1:12" x14ac:dyDescent="0.25">
      <c r="A33">
        <v>155079</v>
      </c>
      <c r="B33">
        <v>14.493000029999999</v>
      </c>
      <c r="C33">
        <v>0.4914</v>
      </c>
      <c r="D33">
        <v>28.66200066</v>
      </c>
      <c r="E33">
        <v>0.25275998999999999</v>
      </c>
      <c r="F33">
        <v>34.937999730000001</v>
      </c>
      <c r="G33">
        <v>0.34599998999999998</v>
      </c>
      <c r="H33">
        <v>31.53700066</v>
      </c>
      <c r="J33" s="2">
        <f>TREND(Calibration!$A$2:$A$4,Calibration!$B$2:$B$4,C33)</f>
        <v>385.62149964659369</v>
      </c>
      <c r="K33" s="2">
        <f>TREND(Calibration!$A$2:$A$4,Calibration!$C$2:$C$4,E33)</f>
        <v>452.8424101651226</v>
      </c>
      <c r="L33" s="2">
        <f>TREND(Calibration!$A$2:$A$4,Calibration!$D$2:$D$4,G33)</f>
        <v>562.56553351009461</v>
      </c>
    </row>
    <row r="34" spans="1:12" x14ac:dyDescent="0.25">
      <c r="A34">
        <v>160079</v>
      </c>
      <c r="B34">
        <v>14.50599957</v>
      </c>
      <c r="C34">
        <v>0.49680001000000001</v>
      </c>
      <c r="D34">
        <v>28.64599991</v>
      </c>
      <c r="E34">
        <v>0.25260000999999999</v>
      </c>
      <c r="F34">
        <v>34.988998410000001</v>
      </c>
      <c r="G34">
        <v>0.34729999</v>
      </c>
      <c r="H34">
        <v>31.540000920000001</v>
      </c>
      <c r="J34" s="2">
        <f>TREND(Calibration!$A$2:$A$4,Calibration!$B$2:$B$4,C34)</f>
        <v>389.54597984767247</v>
      </c>
      <c r="K34" s="2">
        <f>TREND(Calibration!$A$2:$A$4,Calibration!$C$2:$C$4,E34)</f>
        <v>451.61645394249535</v>
      </c>
      <c r="L34" s="2">
        <f>TREND(Calibration!$A$2:$A$4,Calibration!$D$2:$D$4,G34)</f>
        <v>568.36456485845724</v>
      </c>
    </row>
    <row r="35" spans="1:12" x14ac:dyDescent="0.25">
      <c r="A35">
        <v>165079</v>
      </c>
      <c r="B35">
        <v>14.40499973</v>
      </c>
      <c r="C35">
        <v>0.48230001</v>
      </c>
      <c r="D35">
        <v>28.652000430000001</v>
      </c>
      <c r="E35">
        <v>0.25302999999999998</v>
      </c>
      <c r="F35">
        <v>34.928001399999999</v>
      </c>
      <c r="G35">
        <v>0.34902999000000001</v>
      </c>
      <c r="H35">
        <v>31.627000809999998</v>
      </c>
      <c r="J35" s="2">
        <f>TREND(Calibration!$A$2:$A$4,Calibration!$B$2:$B$4,C35)</f>
        <v>379.00804326688046</v>
      </c>
      <c r="K35" s="2">
        <f>TREND(Calibration!$A$2:$A$4,Calibration!$C$2:$C$4,E35)</f>
        <v>454.91154655511855</v>
      </c>
      <c r="L35" s="2">
        <f>TREND(Calibration!$A$2:$A$4,Calibration!$D$2:$D$4,G35)</f>
        <v>576.08173734512434</v>
      </c>
    </row>
    <row r="36" spans="1:12" x14ac:dyDescent="0.25">
      <c r="A36">
        <v>170080</v>
      </c>
      <c r="B36">
        <v>14.33699989</v>
      </c>
      <c r="C36">
        <v>0.48010001000000002</v>
      </c>
      <c r="D36">
        <v>28.655000690000001</v>
      </c>
      <c r="E36">
        <v>0.25330001000000002</v>
      </c>
      <c r="F36">
        <v>34.966999049999998</v>
      </c>
      <c r="G36">
        <v>0.35297999000000002</v>
      </c>
      <c r="H36">
        <v>31.64599991</v>
      </c>
      <c r="J36" s="2">
        <f>TREND(Calibration!$A$2:$A$4,Calibration!$B$2:$B$4,C36)</f>
        <v>377.40918392358793</v>
      </c>
      <c r="K36" s="2">
        <f>TREND(Calibration!$A$2:$A$4,Calibration!$C$2:$C$4,E36)</f>
        <v>456.98068294511495</v>
      </c>
      <c r="L36" s="2">
        <f>TREND(Calibration!$A$2:$A$4,Calibration!$D$2:$D$4,G36)</f>
        <v>593.70187105745686</v>
      </c>
    </row>
    <row r="37" spans="1:12" x14ac:dyDescent="0.25">
      <c r="A37">
        <v>175126</v>
      </c>
      <c r="B37">
        <v>14.28499985</v>
      </c>
      <c r="C37">
        <v>0.49090001</v>
      </c>
      <c r="D37">
        <v>28.617000579999999</v>
      </c>
      <c r="E37">
        <v>0.25330001000000002</v>
      </c>
      <c r="F37">
        <v>35.030998230000002</v>
      </c>
      <c r="G37">
        <v>0.35611000999999998</v>
      </c>
      <c r="H37">
        <v>31.652000430000001</v>
      </c>
      <c r="J37" s="2">
        <f>TREND(Calibration!$A$2:$A$4,Calibration!$B$2:$B$4,C37)</f>
        <v>385.25812979066058</v>
      </c>
      <c r="K37" s="2">
        <f>TREND(Calibration!$A$2:$A$4,Calibration!$C$2:$C$4,E37)</f>
        <v>456.98068294511495</v>
      </c>
      <c r="L37" s="2">
        <f>TREND(Calibration!$A$2:$A$4,Calibration!$D$2:$D$4,G37)</f>
        <v>607.66424344284269</v>
      </c>
    </row>
    <row r="38" spans="1:12" x14ac:dyDescent="0.25">
      <c r="A38">
        <v>180079</v>
      </c>
      <c r="B38">
        <v>14.164999959999999</v>
      </c>
      <c r="C38">
        <v>0.47690000999999999</v>
      </c>
      <c r="D38">
        <v>28.667999269999999</v>
      </c>
      <c r="E38">
        <v>0.25330001000000002</v>
      </c>
      <c r="F38">
        <v>34.948001859999998</v>
      </c>
      <c r="G38">
        <v>0.35865000000000002</v>
      </c>
      <c r="H38">
        <v>31.622999190000002</v>
      </c>
      <c r="J38" s="2">
        <f>TREND(Calibration!$A$2:$A$4,Calibration!$B$2:$B$4,C38)</f>
        <v>375.08357033334414</v>
      </c>
      <c r="K38" s="2">
        <f>TREND(Calibration!$A$2:$A$4,Calibration!$C$2:$C$4,E38)</f>
        <v>456.98068294511495</v>
      </c>
      <c r="L38" s="2">
        <f>TREND(Calibration!$A$2:$A$4,Calibration!$D$2:$D$4,G38)</f>
        <v>618.99461393094089</v>
      </c>
    </row>
    <row r="39" spans="1:12" x14ac:dyDescent="0.25">
      <c r="A39">
        <v>185078</v>
      </c>
      <c r="B39">
        <v>14.152000429999999</v>
      </c>
      <c r="C39">
        <v>0.47580001</v>
      </c>
      <c r="D39">
        <v>28.620000839999999</v>
      </c>
      <c r="E39">
        <v>0.25291999999999998</v>
      </c>
      <c r="F39">
        <v>34.966999049999998</v>
      </c>
      <c r="G39">
        <v>0.35108</v>
      </c>
      <c r="H39">
        <v>31.614000319999999</v>
      </c>
      <c r="J39" s="2">
        <f>TREND(Calibration!$A$2:$A$4,Calibration!$B$2:$B$4,C39)</f>
        <v>374.28414066169785</v>
      </c>
      <c r="K39" s="2">
        <f>TREND(Calibration!$A$2:$A$4,Calibration!$C$2:$C$4,E39)</f>
        <v>454.06859628327834</v>
      </c>
      <c r="L39" s="2">
        <f>TREND(Calibration!$A$2:$A$4,Calibration!$D$2:$D$4,G39)</f>
        <v>585.22640831009107</v>
      </c>
    </row>
    <row r="40" spans="1:12" x14ac:dyDescent="0.25">
      <c r="A40">
        <v>190079</v>
      </c>
      <c r="B40">
        <v>14.20699978</v>
      </c>
      <c r="C40">
        <v>0.48870000000000002</v>
      </c>
      <c r="D40">
        <v>28.617000579999999</v>
      </c>
      <c r="E40">
        <v>0.25260000999999999</v>
      </c>
      <c r="F40">
        <v>35.018001560000002</v>
      </c>
      <c r="G40">
        <v>0.35016998999999999</v>
      </c>
      <c r="H40">
        <v>31.652000430000001</v>
      </c>
      <c r="J40" s="2">
        <f>TREND(Calibration!$A$2:$A$4,Calibration!$B$2:$B$4,C40)</f>
        <v>383.65926317982553</v>
      </c>
      <c r="K40" s="2">
        <f>TREND(Calibration!$A$2:$A$4,Calibration!$C$2:$C$4,E40)</f>
        <v>451.61645394249535</v>
      </c>
      <c r="L40" s="2">
        <f>TREND(Calibration!$A$2:$A$4,Calibration!$D$2:$D$4,G40)</f>
        <v>581.16704175830387</v>
      </c>
    </row>
    <row r="41" spans="1:12" x14ac:dyDescent="0.25">
      <c r="A41">
        <v>195079</v>
      </c>
      <c r="B41">
        <v>14.30500031</v>
      </c>
      <c r="C41">
        <v>0.49360000999999998</v>
      </c>
      <c r="D41">
        <v>28.655000690000001</v>
      </c>
      <c r="E41">
        <v>0.25275998999999999</v>
      </c>
      <c r="F41">
        <v>35.02099991</v>
      </c>
      <c r="G41">
        <v>0.34444001000000002</v>
      </c>
      <c r="H41">
        <v>31.611000059999999</v>
      </c>
      <c r="J41" s="2">
        <f>TREND(Calibration!$A$2:$A$4,Calibration!$B$2:$B$4,C41)</f>
        <v>387.22036625742868</v>
      </c>
      <c r="K41" s="2">
        <f>TREND(Calibration!$A$2:$A$4,Calibration!$C$2:$C$4,E41)</f>
        <v>452.8424101651226</v>
      </c>
      <c r="L41" s="2">
        <f>TREND(Calibration!$A$2:$A$4,Calibration!$D$2:$D$4,G41)</f>
        <v>555.6067851079265</v>
      </c>
    </row>
    <row r="42" spans="1:12" x14ac:dyDescent="0.25">
      <c r="A42">
        <v>200086</v>
      </c>
      <c r="B42">
        <v>14.34399986</v>
      </c>
      <c r="C42">
        <v>0.48930001000000001</v>
      </c>
      <c r="D42">
        <v>28.629999160000001</v>
      </c>
      <c r="E42">
        <v>0.25264998999999999</v>
      </c>
      <c r="F42">
        <v>34.9640007</v>
      </c>
      <c r="G42">
        <v>0.35141</v>
      </c>
      <c r="H42">
        <v>31.594999309999999</v>
      </c>
      <c r="J42" s="2">
        <f>TREND(Calibration!$A$2:$A$4,Calibration!$B$2:$B$4,C42)</f>
        <v>384.09532299553871</v>
      </c>
      <c r="K42" s="2">
        <f>TREND(Calibration!$A$2:$A$4,Calibration!$C$2:$C$4,E42)</f>
        <v>451.99945989328239</v>
      </c>
      <c r="L42" s="2">
        <f>TREND(Calibration!$A$2:$A$4,Calibration!$D$2:$D$4,G42)</f>
        <v>586.6984701139063</v>
      </c>
    </row>
    <row r="43" spans="1:12" x14ac:dyDescent="0.25">
      <c r="A43">
        <v>205081</v>
      </c>
      <c r="B43">
        <v>14.41800022</v>
      </c>
      <c r="C43">
        <v>0.48710001000000003</v>
      </c>
      <c r="D43">
        <v>28.655000690000001</v>
      </c>
      <c r="E43">
        <v>0.25222</v>
      </c>
      <c r="F43">
        <v>34.9640007</v>
      </c>
      <c r="G43">
        <v>0.35102999000000001</v>
      </c>
      <c r="H43">
        <v>31.63999939</v>
      </c>
      <c r="J43" s="2">
        <f>TREND(Calibration!$A$2:$A$4,Calibration!$B$2:$B$4,C43)</f>
        <v>382.49646365224612</v>
      </c>
      <c r="K43" s="2">
        <f>TREND(Calibration!$A$2:$A$4,Calibration!$C$2:$C$4,E43)</f>
        <v>448.7043672806592</v>
      </c>
      <c r="L43" s="2">
        <f>TREND(Calibration!$A$2:$A$4,Calibration!$D$2:$D$4,G43)</f>
        <v>585.00332403491302</v>
      </c>
    </row>
    <row r="44" spans="1:12" x14ac:dyDescent="0.25">
      <c r="A44">
        <v>210079</v>
      </c>
      <c r="B44">
        <v>14.50899982</v>
      </c>
      <c r="C44">
        <v>0.49739999000000001</v>
      </c>
      <c r="D44">
        <v>28.629999160000001</v>
      </c>
      <c r="E44">
        <v>0.25264998999999999</v>
      </c>
      <c r="F44">
        <v>35.018001560000002</v>
      </c>
      <c r="G44">
        <v>0.34924999000000001</v>
      </c>
      <c r="H44">
        <v>31.60400009</v>
      </c>
      <c r="J44" s="2">
        <f>TREND(Calibration!$A$2:$A$4,Calibration!$B$2:$B$4,C44)</f>
        <v>389.98201786075822</v>
      </c>
      <c r="K44" s="2">
        <f>TREND(Calibration!$A$2:$A$4,Calibration!$C$2:$C$4,E44)</f>
        <v>451.99945989328239</v>
      </c>
      <c r="L44" s="2">
        <f>TREND(Calibration!$A$2:$A$4,Calibration!$D$2:$D$4,G44)</f>
        <v>577.06311188100108</v>
      </c>
    </row>
    <row r="45" spans="1:12" x14ac:dyDescent="0.25">
      <c r="A45">
        <v>215079</v>
      </c>
      <c r="B45">
        <v>14.51200008</v>
      </c>
      <c r="C45">
        <v>0.49739999000000001</v>
      </c>
      <c r="D45">
        <v>28.614000319999999</v>
      </c>
      <c r="E45">
        <v>0.25233000999999999</v>
      </c>
      <c r="F45">
        <v>35.005001069999999</v>
      </c>
      <c r="G45">
        <v>0.34681001</v>
      </c>
      <c r="H45">
        <v>31.60400009</v>
      </c>
      <c r="J45" s="2">
        <f>TREND(Calibration!$A$2:$A$4,Calibration!$B$2:$B$4,C45)</f>
        <v>389.98201786075822</v>
      </c>
      <c r="K45" s="2">
        <f>TREND(Calibration!$A$2:$A$4,Calibration!$C$2:$C$4,E45)</f>
        <v>449.54739418434224</v>
      </c>
      <c r="L45" s="2">
        <f>TREND(Calibration!$A$2:$A$4,Calibration!$D$2:$D$4,G45)</f>
        <v>566.17886533532601</v>
      </c>
    </row>
    <row r="46" spans="1:12" x14ac:dyDescent="0.25">
      <c r="A46">
        <v>220079</v>
      </c>
      <c r="B46">
        <v>14.440999980000001</v>
      </c>
      <c r="C46">
        <v>0.49790001</v>
      </c>
      <c r="D46">
        <v>28.635999680000001</v>
      </c>
      <c r="E46">
        <v>0.25260000999999999</v>
      </c>
      <c r="F46">
        <v>34.976001740000001</v>
      </c>
      <c r="G46">
        <v>0.35471001000000002</v>
      </c>
      <c r="H46">
        <v>31.5909996</v>
      </c>
      <c r="J46" s="2">
        <f>TREND(Calibration!$A$2:$A$4,Calibration!$B$2:$B$4,C46)</f>
        <v>390.34540951931876</v>
      </c>
      <c r="K46" s="2">
        <f>TREND(Calibration!$A$2:$A$4,Calibration!$C$2:$C$4,E46)</f>
        <v>451.61645394249535</v>
      </c>
      <c r="L46" s="2">
        <f>TREND(Calibration!$A$2:$A$4,Calibration!$D$2:$D$4,G46)</f>
        <v>601.41913275999082</v>
      </c>
    </row>
    <row r="47" spans="1:12" x14ac:dyDescent="0.25">
      <c r="A47">
        <v>225079</v>
      </c>
      <c r="B47">
        <v>14.33100033</v>
      </c>
      <c r="C47">
        <v>0.49409999999999998</v>
      </c>
      <c r="D47">
        <v>28.642000199999998</v>
      </c>
      <c r="E47">
        <v>0.25260000999999999</v>
      </c>
      <c r="F47">
        <v>34.979999540000001</v>
      </c>
      <c r="G47">
        <v>0.34860000000000002</v>
      </c>
      <c r="H47">
        <v>31.527000430000001</v>
      </c>
      <c r="J47" s="2">
        <f>TREND(Calibration!$A$2:$A$4,Calibration!$B$2:$B$4,C47)</f>
        <v>387.58373611336185</v>
      </c>
      <c r="K47" s="2">
        <f>TREND(Calibration!$A$2:$A$4,Calibration!$C$2:$C$4,E47)</f>
        <v>451.61645394249535</v>
      </c>
      <c r="L47" s="2">
        <f>TREND(Calibration!$A$2:$A$4,Calibration!$D$2:$D$4,G47)</f>
        <v>574.16364081475331</v>
      </c>
    </row>
    <row r="48" spans="1:12" x14ac:dyDescent="0.25">
      <c r="A48">
        <v>230079</v>
      </c>
      <c r="B48">
        <v>14.211000439999999</v>
      </c>
      <c r="C48">
        <v>0.48870000000000002</v>
      </c>
      <c r="D48">
        <v>28.632999420000001</v>
      </c>
      <c r="E48">
        <v>0.25227000999999999</v>
      </c>
      <c r="F48">
        <v>34.986000060000002</v>
      </c>
      <c r="G48">
        <v>0.35119</v>
      </c>
      <c r="H48">
        <v>31.502000809999998</v>
      </c>
      <c r="J48" s="2">
        <f>TREND(Calibration!$A$2:$A$4,Calibration!$B$2:$B$4,C48)</f>
        <v>383.65926317982553</v>
      </c>
      <c r="K48" s="2">
        <f>TREND(Calibration!$A$2:$A$4,Calibration!$C$2:$C$4,E48)</f>
        <v>449.08760312697473</v>
      </c>
      <c r="L48" s="2">
        <f>TREND(Calibration!$A$2:$A$4,Calibration!$D$2:$D$4,G48)</f>
        <v>585.71709557802956</v>
      </c>
    </row>
    <row r="49" spans="1:12" x14ac:dyDescent="0.25">
      <c r="A49">
        <v>235078</v>
      </c>
      <c r="B49">
        <v>14.16800022</v>
      </c>
      <c r="C49">
        <v>0.48870000000000002</v>
      </c>
      <c r="D49">
        <v>28.64599991</v>
      </c>
      <c r="E49">
        <v>0.25264998999999999</v>
      </c>
      <c r="F49">
        <v>34.959999080000003</v>
      </c>
      <c r="G49">
        <v>0.34962000999999998</v>
      </c>
      <c r="H49">
        <v>31.5340004</v>
      </c>
      <c r="J49" s="2">
        <f>TREND(Calibration!$A$2:$A$4,Calibration!$B$2:$B$4,C49)</f>
        <v>383.65926317982553</v>
      </c>
      <c r="K49" s="2">
        <f>TREND(Calibration!$A$2:$A$4,Calibration!$C$2:$C$4,E49)</f>
        <v>451.99945989328239</v>
      </c>
      <c r="L49" s="2">
        <f>TREND(Calibration!$A$2:$A$4,Calibration!$D$2:$D$4,G49)</f>
        <v>578.71369463447877</v>
      </c>
    </row>
    <row r="50" spans="1:12" x14ac:dyDescent="0.25">
      <c r="A50">
        <v>240079</v>
      </c>
      <c r="B50">
        <v>14.178000450000001</v>
      </c>
      <c r="C50">
        <v>0.47249999999999998</v>
      </c>
      <c r="D50">
        <v>28.655000690000001</v>
      </c>
      <c r="E50">
        <v>0.25264998999999999</v>
      </c>
      <c r="F50">
        <v>34.928001399999999</v>
      </c>
      <c r="G50">
        <v>0.34784000999999998</v>
      </c>
      <c r="H50">
        <v>31.565999980000001</v>
      </c>
      <c r="J50" s="2">
        <f>TREND(Calibration!$A$2:$A$4,Calibration!$B$2:$B$4,C50)</f>
        <v>371.88584437921651</v>
      </c>
      <c r="K50" s="2">
        <f>TREND(Calibration!$A$2:$A$4,Calibration!$C$2:$C$4,E50)</f>
        <v>451.99945989328239</v>
      </c>
      <c r="L50" s="2">
        <f>TREND(Calibration!$A$2:$A$4,Calibration!$D$2:$D$4,G50)</f>
        <v>570.77348248056705</v>
      </c>
    </row>
    <row r="51" spans="1:12" x14ac:dyDescent="0.25">
      <c r="A51">
        <v>245078</v>
      </c>
      <c r="B51">
        <v>14.227000240000001</v>
      </c>
      <c r="C51">
        <v>0.48120001000000001</v>
      </c>
      <c r="D51">
        <v>28.629999160000001</v>
      </c>
      <c r="E51">
        <v>0.25264998999999999</v>
      </c>
      <c r="F51">
        <v>35.005001069999999</v>
      </c>
      <c r="G51">
        <v>0.35146000999999999</v>
      </c>
      <c r="H51">
        <v>31.5909996</v>
      </c>
      <c r="J51" s="2">
        <f>TREND(Calibration!$A$2:$A$4,Calibration!$B$2:$B$4,C51)</f>
        <v>378.20861359523423</v>
      </c>
      <c r="K51" s="2">
        <f>TREND(Calibration!$A$2:$A$4,Calibration!$C$2:$C$4,E51)</f>
        <v>451.99945989328239</v>
      </c>
      <c r="L51" s="2">
        <f>TREND(Calibration!$A$2:$A$4,Calibration!$D$2:$D$4,G51)</f>
        <v>586.92155438908435</v>
      </c>
    </row>
    <row r="52" spans="1:12" x14ac:dyDescent="0.25">
      <c r="A52">
        <v>250081</v>
      </c>
      <c r="B52">
        <v>14.31400013</v>
      </c>
      <c r="C52">
        <v>0.48710001000000003</v>
      </c>
      <c r="D52">
        <v>28.679000850000001</v>
      </c>
      <c r="E52">
        <v>0.25302999999999998</v>
      </c>
      <c r="F52">
        <v>35.019001009999997</v>
      </c>
      <c r="G52">
        <v>0.34649000000000002</v>
      </c>
      <c r="H52">
        <v>31.61000061</v>
      </c>
      <c r="J52" s="2">
        <f>TREND(Calibration!$A$2:$A$4,Calibration!$B$2:$B$4,C52)</f>
        <v>382.49646365224612</v>
      </c>
      <c r="K52" s="2">
        <f>TREND(Calibration!$A$2:$A$4,Calibration!$C$2:$C$4,E52)</f>
        <v>454.91154655511855</v>
      </c>
      <c r="L52" s="2">
        <f>TREND(Calibration!$A$2:$A$4,Calibration!$D$2:$D$4,G52)</f>
        <v>564.75136685702637</v>
      </c>
    </row>
    <row r="53" spans="1:12" x14ac:dyDescent="0.25">
      <c r="A53">
        <v>255079</v>
      </c>
      <c r="B53">
        <v>14.449000359999999</v>
      </c>
      <c r="C53">
        <v>0.48500000999999998</v>
      </c>
      <c r="D53">
        <v>28.680999759999999</v>
      </c>
      <c r="E53">
        <v>0.25297998999999999</v>
      </c>
      <c r="F53">
        <v>35.02099991</v>
      </c>
      <c r="G53">
        <v>0.34707999</v>
      </c>
      <c r="H53">
        <v>31.645000459999999</v>
      </c>
      <c r="J53" s="2">
        <f>TREND(Calibration!$A$2:$A$4,Calibration!$B$2:$B$4,C53)</f>
        <v>380.97027973364862</v>
      </c>
      <c r="K53" s="2">
        <f>TREND(Calibration!$A$2:$A$4,Calibration!$C$2:$C$4,E53)</f>
        <v>454.52831070880279</v>
      </c>
      <c r="L53" s="2">
        <f>TREND(Calibration!$A$2:$A$4,Calibration!$D$2:$D$4,G53)</f>
        <v>567.3831903225805</v>
      </c>
    </row>
    <row r="54" spans="1:12" x14ac:dyDescent="0.25">
      <c r="A54">
        <v>260079</v>
      </c>
      <c r="B54">
        <v>14.510000229999999</v>
      </c>
      <c r="C54">
        <v>0.4914</v>
      </c>
      <c r="D54">
        <v>28.68899918</v>
      </c>
      <c r="E54">
        <v>0.25297998999999999</v>
      </c>
      <c r="F54">
        <v>35.046001429999997</v>
      </c>
      <c r="G54">
        <v>0.34827000000000002</v>
      </c>
      <c r="H54">
        <v>31.620000839999999</v>
      </c>
      <c r="J54" s="2">
        <f>TREND(Calibration!$A$2:$A$4,Calibration!$B$2:$B$4,C54)</f>
        <v>385.62149964659369</v>
      </c>
      <c r="K54" s="2">
        <f>TREND(Calibration!$A$2:$A$4,Calibration!$C$2:$C$4,E54)</f>
        <v>454.52831070880279</v>
      </c>
      <c r="L54" s="2">
        <f>TREND(Calibration!$A$2:$A$4,Calibration!$D$2:$D$4,G54)</f>
        <v>572.69157901093831</v>
      </c>
    </row>
    <row r="55" spans="1:12" x14ac:dyDescent="0.25">
      <c r="A55">
        <v>265079</v>
      </c>
      <c r="B55">
        <v>14.59399986</v>
      </c>
      <c r="C55">
        <v>0.48280001</v>
      </c>
      <c r="D55">
        <v>28.690999980000001</v>
      </c>
      <c r="E55">
        <v>0.25264998999999999</v>
      </c>
      <c r="F55">
        <v>35.018001560000002</v>
      </c>
      <c r="G55">
        <v>0.34990000999999998</v>
      </c>
      <c r="H55">
        <v>31.67200089</v>
      </c>
      <c r="J55" s="2">
        <f>TREND(Calibration!$A$2:$A$4,Calibration!$B$2:$B$4,C55)</f>
        <v>379.37142039035609</v>
      </c>
      <c r="K55" s="2">
        <f>TREND(Calibration!$A$2:$A$4,Calibration!$C$2:$C$4,E55)</f>
        <v>451.99945989328239</v>
      </c>
      <c r="L55" s="2">
        <f>TREND(Calibration!$A$2:$A$4,Calibration!$D$2:$D$4,G55)</f>
        <v>579.96271677104914</v>
      </c>
    </row>
    <row r="56" spans="1:12" x14ac:dyDescent="0.25">
      <c r="A56">
        <v>270080</v>
      </c>
      <c r="B56">
        <v>14.652000429999999</v>
      </c>
      <c r="C56">
        <v>0.48870000000000002</v>
      </c>
      <c r="D56">
        <v>28.707000730000001</v>
      </c>
      <c r="E56">
        <v>0.25260000999999999</v>
      </c>
      <c r="F56">
        <v>35.062000269999999</v>
      </c>
      <c r="G56">
        <v>0.34795000999999998</v>
      </c>
      <c r="H56">
        <v>31.666999820000001</v>
      </c>
      <c r="J56" s="2">
        <f>TREND(Calibration!$A$2:$A$4,Calibration!$B$2:$B$4,C56)</f>
        <v>383.65926317982553</v>
      </c>
      <c r="K56" s="2">
        <f>TREND(Calibration!$A$2:$A$4,Calibration!$C$2:$C$4,E56)</f>
        <v>451.61645394249535</v>
      </c>
      <c r="L56" s="2">
        <f>TREND(Calibration!$A$2:$A$4,Calibration!$D$2:$D$4,G56)</f>
        <v>571.26416974850531</v>
      </c>
    </row>
    <row r="57" spans="1:12" x14ac:dyDescent="0.25">
      <c r="A57">
        <v>275080</v>
      </c>
      <c r="B57">
        <v>14.62899971</v>
      </c>
      <c r="C57">
        <v>0.49409999999999998</v>
      </c>
      <c r="D57">
        <v>28.731000900000002</v>
      </c>
      <c r="E57">
        <v>0.25260000999999999</v>
      </c>
      <c r="F57">
        <v>35.069999690000003</v>
      </c>
      <c r="G57">
        <v>0.36443998999999999</v>
      </c>
      <c r="H57">
        <v>31.70299911</v>
      </c>
      <c r="J57" s="2">
        <f>TREND(Calibration!$A$2:$A$4,Calibration!$B$2:$B$4,C57)</f>
        <v>387.58373611336185</v>
      </c>
      <c r="K57" s="2">
        <f>TREND(Calibration!$A$2:$A$4,Calibration!$C$2:$C$4,E57)</f>
        <v>451.61645394249535</v>
      </c>
      <c r="L57" s="2">
        <f>TREND(Calibration!$A$2:$A$4,Calibration!$D$2:$D$4,G57)</f>
        <v>644.82256278994532</v>
      </c>
    </row>
    <row r="58" spans="1:12" x14ac:dyDescent="0.25">
      <c r="A58">
        <v>280079</v>
      </c>
      <c r="B58">
        <v>14.524999619999999</v>
      </c>
      <c r="C58">
        <v>0.49360000999999998</v>
      </c>
      <c r="D58">
        <v>28.722000120000001</v>
      </c>
      <c r="E58">
        <v>0.25233000999999999</v>
      </c>
      <c r="F58">
        <v>35.091999049999998</v>
      </c>
      <c r="G58">
        <v>0.35772999999999999</v>
      </c>
      <c r="H58">
        <v>31.690999980000001</v>
      </c>
      <c r="J58" s="2">
        <f>TREND(Calibration!$A$2:$A$4,Calibration!$B$2:$B$4,C58)</f>
        <v>387.22036625742868</v>
      </c>
      <c r="K58" s="2">
        <f>TREND(Calibration!$A$2:$A$4,Calibration!$C$2:$C$4,E58)</f>
        <v>449.54739418434224</v>
      </c>
      <c r="L58" s="2">
        <f>TREND(Calibration!$A$2:$A$4,Calibration!$D$2:$D$4,G58)</f>
        <v>614.8906840536381</v>
      </c>
    </row>
    <row r="59" spans="1:12" x14ac:dyDescent="0.25">
      <c r="A59">
        <v>285079</v>
      </c>
      <c r="B59">
        <v>14.324000359999999</v>
      </c>
      <c r="C59">
        <v>0.48390000999999999</v>
      </c>
      <c r="D59">
        <v>28.763999940000001</v>
      </c>
      <c r="E59">
        <v>0.25130001000000002</v>
      </c>
      <c r="F59">
        <v>35.021999360000002</v>
      </c>
      <c r="G59">
        <v>0.35772999999999999</v>
      </c>
      <c r="H59">
        <v>31.58799934</v>
      </c>
      <c r="J59" s="2">
        <f>TREND(Calibration!$A$2:$A$4,Calibration!$B$2:$B$4,C59)</f>
        <v>380.17085006200233</v>
      </c>
      <c r="K59" s="2">
        <f>TREND(Calibration!$A$2:$A$4,Calibration!$C$2:$C$4,E59)</f>
        <v>441.65431436620247</v>
      </c>
      <c r="L59" s="2">
        <f>TREND(Calibration!$A$2:$A$4,Calibration!$D$2:$D$4,G59)</f>
        <v>614.8906840536381</v>
      </c>
    </row>
    <row r="60" spans="1:12" x14ac:dyDescent="0.25">
      <c r="A60">
        <v>290080</v>
      </c>
      <c r="B60">
        <v>14.213000299999999</v>
      </c>
      <c r="C60">
        <v>0.48170000000000002</v>
      </c>
      <c r="D60">
        <v>28.711000439999999</v>
      </c>
      <c r="E60">
        <v>0.25134999000000002</v>
      </c>
      <c r="F60">
        <v>35.006000520000001</v>
      </c>
      <c r="G60">
        <v>0.34514001</v>
      </c>
      <c r="H60">
        <v>31.690999980000001</v>
      </c>
      <c r="J60" s="2">
        <f>TREND(Calibration!$A$2:$A$4,Calibration!$B$2:$B$4,C60)</f>
        <v>378.57198345116734</v>
      </c>
      <c r="K60" s="2">
        <f>TREND(Calibration!$A$2:$A$4,Calibration!$C$2:$C$4,E60)</f>
        <v>442.03732031698951</v>
      </c>
      <c r="L60" s="2">
        <f>TREND(Calibration!$A$2:$A$4,Calibration!$D$2:$D$4,G60)</f>
        <v>558.72934044935255</v>
      </c>
    </row>
    <row r="61" spans="1:12" x14ac:dyDescent="0.25">
      <c r="A61">
        <v>295080</v>
      </c>
      <c r="B61">
        <v>14.170000079999999</v>
      </c>
      <c r="C61">
        <v>0.48550000999999998</v>
      </c>
      <c r="D61">
        <v>28.715000150000002</v>
      </c>
      <c r="E61">
        <v>0.25167999000000002</v>
      </c>
      <c r="F61">
        <v>35.054000850000001</v>
      </c>
      <c r="G61">
        <v>0.35010998999999998</v>
      </c>
      <c r="H61">
        <v>31.743000030000001</v>
      </c>
      <c r="J61" s="2">
        <f>TREND(Calibration!$A$2:$A$4,Calibration!$B$2:$B$4,C61)</f>
        <v>381.3336568571242</v>
      </c>
      <c r="K61" s="2">
        <f>TREND(Calibration!$A$2:$A$4,Calibration!$C$2:$C$4,E61)</f>
        <v>444.56617113250991</v>
      </c>
      <c r="L61" s="2">
        <f>TREND(Calibration!$A$2:$A$4,Calibration!$D$2:$D$4,G61)</f>
        <v>580.89939415761</v>
      </c>
    </row>
    <row r="62" spans="1:12" x14ac:dyDescent="0.25">
      <c r="A62">
        <v>300079</v>
      </c>
      <c r="B62">
        <v>14.19799995</v>
      </c>
      <c r="C62">
        <v>0.48930001000000001</v>
      </c>
      <c r="D62">
        <v>28.73500061</v>
      </c>
      <c r="E62">
        <v>0.25167999000000002</v>
      </c>
      <c r="F62">
        <v>35.034999849999998</v>
      </c>
      <c r="G62">
        <v>0.35080999000000002</v>
      </c>
      <c r="H62">
        <v>31.722999569999999</v>
      </c>
      <c r="J62" s="2">
        <f>TREND(Calibration!$A$2:$A$4,Calibration!$B$2:$B$4,C62)</f>
        <v>384.09532299553871</v>
      </c>
      <c r="K62" s="2">
        <f>TREND(Calibration!$A$2:$A$4,Calibration!$C$2:$C$4,E62)</f>
        <v>444.56617113250991</v>
      </c>
      <c r="L62" s="2">
        <f>TREND(Calibration!$A$2:$A$4,Calibration!$D$2:$D$4,G62)</f>
        <v>584.02194949903628</v>
      </c>
    </row>
    <row r="63" spans="1:12" x14ac:dyDescent="0.25">
      <c r="A63">
        <v>305080</v>
      </c>
      <c r="B63">
        <v>14.269000050000001</v>
      </c>
      <c r="C63">
        <v>0.48170000000000002</v>
      </c>
      <c r="D63">
        <v>28.71899986</v>
      </c>
      <c r="E63">
        <v>0.25167999000000002</v>
      </c>
      <c r="F63">
        <v>35.04499817</v>
      </c>
      <c r="G63">
        <v>0.34952</v>
      </c>
      <c r="H63">
        <v>31.700000760000002</v>
      </c>
      <c r="J63" s="2">
        <f>TREND(Calibration!$A$2:$A$4,Calibration!$B$2:$B$4,C63)</f>
        <v>378.57198345116734</v>
      </c>
      <c r="K63" s="2">
        <f>TREND(Calibration!$A$2:$A$4,Calibration!$C$2:$C$4,E63)</f>
        <v>444.56617113250991</v>
      </c>
      <c r="L63" s="2">
        <f>TREND(Calibration!$A$2:$A$4,Calibration!$D$2:$D$4,G63)</f>
        <v>578.2675706920561</v>
      </c>
    </row>
    <row r="64" spans="1:12" x14ac:dyDescent="0.25">
      <c r="A64">
        <v>310080</v>
      </c>
      <c r="B64">
        <v>14.34399986</v>
      </c>
      <c r="C64">
        <v>0.48170000000000002</v>
      </c>
      <c r="D64">
        <v>28.71299934</v>
      </c>
      <c r="E64">
        <v>0.25167999000000002</v>
      </c>
      <c r="F64">
        <v>35.034000399999996</v>
      </c>
      <c r="G64">
        <v>0.34821998999999998</v>
      </c>
      <c r="H64">
        <v>31.736000059999999</v>
      </c>
      <c r="J64" s="2">
        <f>TREND(Calibration!$A$2:$A$4,Calibration!$B$2:$B$4,C64)</f>
        <v>378.57198345116734</v>
      </c>
      <c r="K64" s="2">
        <f>TREND(Calibration!$A$2:$A$4,Calibration!$C$2:$C$4,E64)</f>
        <v>444.56617113250991</v>
      </c>
      <c r="L64" s="2">
        <f>TREND(Calibration!$A$2:$A$4,Calibration!$D$2:$D$4,G64)</f>
        <v>572.4684947357598</v>
      </c>
    </row>
    <row r="65" spans="1:12" x14ac:dyDescent="0.25">
      <c r="A65">
        <v>315080</v>
      </c>
      <c r="B65">
        <v>14.39599991</v>
      </c>
      <c r="C65">
        <v>0.48230001</v>
      </c>
      <c r="D65">
        <v>28.731000900000002</v>
      </c>
      <c r="E65">
        <v>0.25161999000000002</v>
      </c>
      <c r="F65">
        <v>35.023998259999999</v>
      </c>
      <c r="G65">
        <v>0.34979000999999998</v>
      </c>
      <c r="H65">
        <v>31.69799995</v>
      </c>
      <c r="J65" s="2">
        <f>TREND(Calibration!$A$2:$A$4,Calibration!$B$2:$B$4,C65)</f>
        <v>379.00804326688046</v>
      </c>
      <c r="K65" s="2">
        <f>TREND(Calibration!$A$2:$A$4,Calibration!$C$2:$C$4,E65)</f>
        <v>444.10638007514262</v>
      </c>
      <c r="L65" s="2">
        <f>TREND(Calibration!$A$2:$A$4,Calibration!$D$2:$D$4,G65)</f>
        <v>579.47202950311089</v>
      </c>
    </row>
    <row r="66" spans="1:12" x14ac:dyDescent="0.25">
      <c r="A66">
        <v>320080</v>
      </c>
      <c r="B66">
        <v>14.475999829999999</v>
      </c>
      <c r="C66">
        <v>0.48120001000000001</v>
      </c>
      <c r="D66">
        <v>28.718000409999998</v>
      </c>
      <c r="E66">
        <v>0.25173000000000001</v>
      </c>
      <c r="F66">
        <v>35.013999939999998</v>
      </c>
      <c r="G66">
        <v>0.35292000000000001</v>
      </c>
      <c r="H66">
        <v>31.724000929999999</v>
      </c>
      <c r="J66" s="2">
        <f>TREND(Calibration!$A$2:$A$4,Calibration!$B$2:$B$4,C66)</f>
        <v>378.20861359523423</v>
      </c>
      <c r="K66" s="2">
        <f>TREND(Calibration!$A$2:$A$4,Calibration!$C$2:$C$4,E66)</f>
        <v>444.94940697882566</v>
      </c>
      <c r="L66" s="2">
        <f>TREND(Calibration!$A$2:$A$4,Calibration!$D$2:$D$4,G66)</f>
        <v>593.43426806469665</v>
      </c>
    </row>
    <row r="67" spans="1:12" x14ac:dyDescent="0.25">
      <c r="A67">
        <v>325079</v>
      </c>
      <c r="B67">
        <v>14.519000050000001</v>
      </c>
      <c r="C67">
        <v>0.48330000000000001</v>
      </c>
      <c r="D67">
        <v>28.708999630000001</v>
      </c>
      <c r="E67">
        <v>0.25173000000000001</v>
      </c>
      <c r="F67">
        <v>35.000999450000002</v>
      </c>
      <c r="G67">
        <v>0.35054001000000001</v>
      </c>
      <c r="H67">
        <v>31.74699974</v>
      </c>
      <c r="J67" s="2">
        <f>TREND(Calibration!$A$2:$A$4,Calibration!$B$2:$B$4,C67)</f>
        <v>379.73479024628921</v>
      </c>
      <c r="K67" s="2">
        <f>TREND(Calibration!$A$2:$A$4,Calibration!$C$2:$C$4,E67)</f>
        <v>444.94940697882566</v>
      </c>
      <c r="L67" s="2">
        <f>TREND(Calibration!$A$2:$A$4,Calibration!$D$2:$D$4,G67)</f>
        <v>582.81762451178179</v>
      </c>
    </row>
    <row r="68" spans="1:12" x14ac:dyDescent="0.25">
      <c r="A68">
        <v>330080</v>
      </c>
      <c r="B68">
        <v>14.494999890000001</v>
      </c>
      <c r="C68">
        <v>0.49680001000000001</v>
      </c>
      <c r="D68">
        <v>28.715000150000002</v>
      </c>
      <c r="E68">
        <v>0.25167999000000002</v>
      </c>
      <c r="F68">
        <v>35.051998140000002</v>
      </c>
      <c r="G68">
        <v>0.34957000999999999</v>
      </c>
      <c r="H68">
        <v>31.631999969999999</v>
      </c>
      <c r="J68" s="2">
        <f>TREND(Calibration!$A$2:$A$4,Calibration!$B$2:$B$4,C68)</f>
        <v>389.54597984767247</v>
      </c>
      <c r="K68" s="2">
        <f>TREND(Calibration!$A$2:$A$4,Calibration!$C$2:$C$4,E68)</f>
        <v>444.56617113250991</v>
      </c>
      <c r="L68" s="2">
        <f>TREND(Calibration!$A$2:$A$4,Calibration!$D$2:$D$4,G68)</f>
        <v>578.49065496723415</v>
      </c>
    </row>
    <row r="69" spans="1:12" x14ac:dyDescent="0.25">
      <c r="A69">
        <v>335079</v>
      </c>
      <c r="B69">
        <v>14.420000079999999</v>
      </c>
      <c r="C69">
        <v>0.48769999000000003</v>
      </c>
      <c r="D69">
        <v>28.718000409999998</v>
      </c>
      <c r="E69">
        <v>0.25178999000000002</v>
      </c>
      <c r="F69">
        <v>35.013000490000003</v>
      </c>
      <c r="G69">
        <v>0.35805999999999999</v>
      </c>
      <c r="H69">
        <v>31.673000340000002</v>
      </c>
      <c r="J69" s="2">
        <f>TREND(Calibration!$A$2:$A$4,Calibration!$B$2:$B$4,C69)</f>
        <v>382.93250166533187</v>
      </c>
      <c r="K69" s="2">
        <f>TREND(Calibration!$A$2:$A$4,Calibration!$C$2:$C$4,E69)</f>
        <v>445.40912140435012</v>
      </c>
      <c r="L69" s="2">
        <f>TREND(Calibration!$A$2:$A$4,Calibration!$D$2:$D$4,G69)</f>
        <v>616.36274585745309</v>
      </c>
    </row>
    <row r="70" spans="1:12" x14ac:dyDescent="0.25">
      <c r="A70">
        <v>340080</v>
      </c>
      <c r="B70">
        <v>14.30000019</v>
      </c>
      <c r="C70">
        <v>0.48599999999999999</v>
      </c>
      <c r="D70">
        <v>28.701999659999998</v>
      </c>
      <c r="E70">
        <v>0.25167999000000002</v>
      </c>
      <c r="F70">
        <v>35.016998289999997</v>
      </c>
      <c r="G70">
        <v>0.35676000000000002</v>
      </c>
      <c r="H70">
        <v>31.648000719999999</v>
      </c>
      <c r="J70" s="2">
        <f>TREND(Calibration!$A$2:$A$4,Calibration!$B$2:$B$4,C70)</f>
        <v>381.69702671305731</v>
      </c>
      <c r="K70" s="2">
        <f>TREND(Calibration!$A$2:$A$4,Calibration!$C$2:$C$4,E70)</f>
        <v>444.56617113250991</v>
      </c>
      <c r="L70" s="2">
        <f>TREND(Calibration!$A$2:$A$4,Calibration!$D$2:$D$4,G70)</f>
        <v>610.56371450909069</v>
      </c>
    </row>
    <row r="71" spans="1:12" x14ac:dyDescent="0.25">
      <c r="A71">
        <v>345080</v>
      </c>
      <c r="B71">
        <v>14.21899986</v>
      </c>
      <c r="C71">
        <v>0.48170000000000002</v>
      </c>
      <c r="D71">
        <v>28.708000179999999</v>
      </c>
      <c r="E71">
        <v>0.25173000000000001</v>
      </c>
      <c r="F71">
        <v>35.02999878</v>
      </c>
      <c r="G71">
        <v>0.34860000000000002</v>
      </c>
      <c r="H71">
        <v>31.695999149999999</v>
      </c>
      <c r="J71" s="2">
        <f>TREND(Calibration!$A$2:$A$4,Calibration!$B$2:$B$4,C71)</f>
        <v>378.57198345116734</v>
      </c>
      <c r="K71" s="2">
        <f>TREND(Calibration!$A$2:$A$4,Calibration!$C$2:$C$4,E71)</f>
        <v>444.94940697882566</v>
      </c>
      <c r="L71" s="2">
        <f>TREND(Calibration!$A$2:$A$4,Calibration!$D$2:$D$4,G71)</f>
        <v>574.16364081475331</v>
      </c>
    </row>
    <row r="72" spans="1:12" x14ac:dyDescent="0.25">
      <c r="A72">
        <v>350080</v>
      </c>
      <c r="B72">
        <v>14.1079998</v>
      </c>
      <c r="C72">
        <v>0.49309998999999999</v>
      </c>
      <c r="D72">
        <v>28.68899918</v>
      </c>
      <c r="E72">
        <v>0.25238000999999999</v>
      </c>
      <c r="F72">
        <v>35.041999820000001</v>
      </c>
      <c r="G72">
        <v>0.34924999000000001</v>
      </c>
      <c r="H72">
        <v>31.628999709999999</v>
      </c>
      <c r="J72" s="2">
        <f>TREND(Calibration!$A$2:$A$4,Calibration!$B$2:$B$4,C72)</f>
        <v>386.85697459886819</v>
      </c>
      <c r="K72" s="2">
        <f>TREND(Calibration!$A$2:$A$4,Calibration!$C$2:$C$4,E72)</f>
        <v>449.93055339881494</v>
      </c>
      <c r="L72" s="2">
        <f>TREND(Calibration!$A$2:$A$4,Calibration!$D$2:$D$4,G72)</f>
        <v>577.06311188100108</v>
      </c>
    </row>
    <row r="73" spans="1:12" x14ac:dyDescent="0.25">
      <c r="A73">
        <v>355080</v>
      </c>
      <c r="B73">
        <v>14.07900047</v>
      </c>
      <c r="C73">
        <v>0.48550000999999998</v>
      </c>
      <c r="D73">
        <v>28.69499969</v>
      </c>
      <c r="E73">
        <v>0.25233000999999999</v>
      </c>
      <c r="F73">
        <v>35.009998320000001</v>
      </c>
      <c r="G73">
        <v>0.34952</v>
      </c>
      <c r="H73">
        <v>31.606000900000002</v>
      </c>
      <c r="J73" s="2">
        <f>TREND(Calibration!$A$2:$A$4,Calibration!$B$2:$B$4,C73)</f>
        <v>381.3336568571242</v>
      </c>
      <c r="K73" s="2">
        <f>TREND(Calibration!$A$2:$A$4,Calibration!$C$2:$C$4,E73)</f>
        <v>449.54739418434224</v>
      </c>
      <c r="L73" s="2">
        <f>TREND(Calibration!$A$2:$A$4,Calibration!$D$2:$D$4,G73)</f>
        <v>578.2675706920561</v>
      </c>
    </row>
    <row r="74" spans="1:12" x14ac:dyDescent="0.25">
      <c r="A74">
        <v>360080</v>
      </c>
      <c r="B74">
        <v>14.118000029999999</v>
      </c>
      <c r="C74">
        <v>0.48330000000000001</v>
      </c>
      <c r="D74">
        <v>28.69199944</v>
      </c>
      <c r="E74">
        <v>0.25227000999999999</v>
      </c>
      <c r="F74">
        <v>35.006999970000003</v>
      </c>
      <c r="G74">
        <v>0.35583999999999999</v>
      </c>
      <c r="H74">
        <v>31.63800049</v>
      </c>
      <c r="J74" s="2">
        <f>TREND(Calibration!$A$2:$A$4,Calibration!$B$2:$B$4,C74)</f>
        <v>379.73479024628921</v>
      </c>
      <c r="K74" s="2">
        <f>TREND(Calibration!$A$2:$A$4,Calibration!$C$2:$C$4,E74)</f>
        <v>449.08760312697473</v>
      </c>
      <c r="L74" s="2">
        <f>TREND(Calibration!$A$2:$A$4,Calibration!$D$2:$D$4,G74)</f>
        <v>606.4597846317879</v>
      </c>
    </row>
    <row r="75" spans="1:12" x14ac:dyDescent="0.25">
      <c r="A75">
        <v>365080</v>
      </c>
      <c r="B75">
        <v>14.199000359999999</v>
      </c>
      <c r="C75">
        <v>0.4844</v>
      </c>
      <c r="D75">
        <v>28.673000340000002</v>
      </c>
      <c r="E75">
        <v>0.25227000999999999</v>
      </c>
      <c r="F75">
        <v>34.997001650000001</v>
      </c>
      <c r="G75">
        <v>0.35399999999999998</v>
      </c>
      <c r="H75">
        <v>31.615999219999999</v>
      </c>
      <c r="J75" s="2">
        <f>TREND(Calibration!$A$2:$A$4,Calibration!$B$2:$B$4,C75)</f>
        <v>380.53421991793545</v>
      </c>
      <c r="K75" s="2">
        <f>TREND(Calibration!$A$2:$A$4,Calibration!$C$2:$C$4,E75)</f>
        <v>449.08760312697473</v>
      </c>
      <c r="L75" s="2">
        <f>TREND(Calibration!$A$2:$A$4,Calibration!$D$2:$D$4,G75)</f>
        <v>598.25192487718232</v>
      </c>
    </row>
    <row r="76" spans="1:12" x14ac:dyDescent="0.25">
      <c r="A76">
        <v>370080</v>
      </c>
      <c r="B76">
        <v>14.277000429999999</v>
      </c>
      <c r="C76">
        <v>0.49039999000000001</v>
      </c>
      <c r="D76">
        <v>28.69199944</v>
      </c>
      <c r="E76">
        <v>0.252</v>
      </c>
      <c r="F76">
        <v>35.020000459999999</v>
      </c>
      <c r="G76">
        <v>0.35492000000000001</v>
      </c>
      <c r="H76">
        <v>31.583999630000001</v>
      </c>
      <c r="J76" s="2">
        <f>TREND(Calibration!$A$2:$A$4,Calibration!$B$2:$B$4,C76)</f>
        <v>384.89473813210003</v>
      </c>
      <c r="K76" s="2">
        <f>TREND(Calibration!$A$2:$A$4,Calibration!$C$2:$C$4,E76)</f>
        <v>447.01846673697878</v>
      </c>
      <c r="L76" s="2">
        <f>TREND(Calibration!$A$2:$A$4,Calibration!$D$2:$D$4,G76)</f>
        <v>602.35585475448534</v>
      </c>
    </row>
    <row r="77" spans="1:12" x14ac:dyDescent="0.25">
      <c r="A77">
        <v>375092</v>
      </c>
      <c r="B77">
        <v>14.352000240000001</v>
      </c>
      <c r="C77">
        <v>0.48010001000000002</v>
      </c>
      <c r="D77">
        <v>28.701999659999998</v>
      </c>
      <c r="E77">
        <v>0.25206000000000001</v>
      </c>
      <c r="F77">
        <v>34.962001800000003</v>
      </c>
      <c r="G77">
        <v>0.35534999</v>
      </c>
      <c r="H77">
        <v>31.663999560000001</v>
      </c>
      <c r="J77" s="2">
        <f>TREND(Calibration!$A$2:$A$4,Calibration!$B$2:$B$4,C77)</f>
        <v>377.40918392358793</v>
      </c>
      <c r="K77" s="2">
        <f>TREND(Calibration!$A$2:$A$4,Calibration!$C$2:$C$4,E77)</f>
        <v>447.47825779434606</v>
      </c>
      <c r="L77" s="2">
        <f>TREND(Calibration!$A$2:$A$4,Calibration!$D$2:$D$4,G77)</f>
        <v>604.27395128485637</v>
      </c>
    </row>
    <row r="78" spans="1:12" x14ac:dyDescent="0.25">
      <c r="A78">
        <v>380081</v>
      </c>
      <c r="B78">
        <v>14.43599987</v>
      </c>
      <c r="C78">
        <v>0.48330000000000001</v>
      </c>
      <c r="D78">
        <v>28.679000850000001</v>
      </c>
      <c r="E78">
        <v>0.252</v>
      </c>
      <c r="F78">
        <v>35.004001619999997</v>
      </c>
      <c r="G78">
        <v>0.35616999999999999</v>
      </c>
      <c r="H78">
        <v>31.615999219999999</v>
      </c>
      <c r="J78" s="2">
        <f>TREND(Calibration!$A$2:$A$4,Calibration!$B$2:$B$4,C78)</f>
        <v>379.73479024628921</v>
      </c>
      <c r="K78" s="2">
        <f>TREND(Calibration!$A$2:$A$4,Calibration!$C$2:$C$4,E78)</f>
        <v>447.01846673697878</v>
      </c>
      <c r="L78" s="2">
        <f>TREND(Calibration!$A$2:$A$4,Calibration!$D$2:$D$4,G78)</f>
        <v>607.93184643560289</v>
      </c>
    </row>
    <row r="79" spans="1:12" x14ac:dyDescent="0.25">
      <c r="A79">
        <v>385080</v>
      </c>
      <c r="B79">
        <v>14.48799992</v>
      </c>
      <c r="C79">
        <v>0.48769999000000003</v>
      </c>
      <c r="D79">
        <v>28.679000850000001</v>
      </c>
      <c r="E79">
        <v>0.252</v>
      </c>
      <c r="F79">
        <v>35.039001460000001</v>
      </c>
      <c r="G79">
        <v>0.35734999000000001</v>
      </c>
      <c r="H79">
        <v>31.695999149999999</v>
      </c>
      <c r="J79" s="2">
        <f>TREND(Calibration!$A$2:$A$4,Calibration!$B$2:$B$4,C79)</f>
        <v>382.93250166533187</v>
      </c>
      <c r="K79" s="2">
        <f>TREND(Calibration!$A$2:$A$4,Calibration!$C$2:$C$4,E79)</f>
        <v>447.01846673697878</v>
      </c>
      <c r="L79" s="2">
        <f>TREND(Calibration!$A$2:$A$4,Calibration!$D$2:$D$4,G79)</f>
        <v>613.19553797464482</v>
      </c>
    </row>
    <row r="80" spans="1:12" x14ac:dyDescent="0.25">
      <c r="A80">
        <v>390080</v>
      </c>
      <c r="B80">
        <v>14.477999690000001</v>
      </c>
      <c r="C80">
        <v>0.49360000999999998</v>
      </c>
      <c r="D80">
        <v>28.673000340000002</v>
      </c>
      <c r="E80">
        <v>0.25206000000000001</v>
      </c>
      <c r="F80">
        <v>35.064998629999998</v>
      </c>
      <c r="G80">
        <v>0.35772999999999999</v>
      </c>
      <c r="H80">
        <v>31.68000031</v>
      </c>
      <c r="J80" s="2">
        <f>TREND(Calibration!$A$2:$A$4,Calibration!$B$2:$B$4,C80)</f>
        <v>387.22036625742868</v>
      </c>
      <c r="K80" s="2">
        <f>TREND(Calibration!$A$2:$A$4,Calibration!$C$2:$C$4,E80)</f>
        <v>447.47825779434606</v>
      </c>
      <c r="L80" s="2">
        <f>TREND(Calibration!$A$2:$A$4,Calibration!$D$2:$D$4,G80)</f>
        <v>614.8906840536381</v>
      </c>
    </row>
    <row r="81" spans="1:12" x14ac:dyDescent="0.25">
      <c r="A81">
        <v>395090</v>
      </c>
      <c r="B81">
        <v>14.34899998</v>
      </c>
      <c r="C81">
        <v>0.48280001</v>
      </c>
      <c r="D81">
        <v>28.701999659999998</v>
      </c>
      <c r="E81">
        <v>0.25173000000000001</v>
      </c>
      <c r="F81">
        <v>34.991001130000001</v>
      </c>
      <c r="G81">
        <v>0.35929999000000001</v>
      </c>
      <c r="H81">
        <v>31.628999709999999</v>
      </c>
      <c r="J81" s="2">
        <f>TREND(Calibration!$A$2:$A$4,Calibration!$B$2:$B$4,C81)</f>
        <v>379.37142039035609</v>
      </c>
      <c r="K81" s="2">
        <f>TREND(Calibration!$A$2:$A$4,Calibration!$C$2:$C$4,E81)</f>
        <v>444.94940697882566</v>
      </c>
      <c r="L81" s="2">
        <f>TREND(Calibration!$A$2:$A$4,Calibration!$D$2:$D$4,G81)</f>
        <v>621.89408499718866</v>
      </c>
    </row>
    <row r="82" spans="1:12" x14ac:dyDescent="0.25">
      <c r="A82">
        <v>400080</v>
      </c>
      <c r="B82">
        <v>14.277000429999999</v>
      </c>
      <c r="C82">
        <v>0.48710001000000003</v>
      </c>
      <c r="D82">
        <v>28.68899918</v>
      </c>
      <c r="E82">
        <v>0.25206000000000001</v>
      </c>
      <c r="F82">
        <v>35.033000950000002</v>
      </c>
      <c r="G82">
        <v>0.35681000000000002</v>
      </c>
      <c r="H82">
        <v>31.705999370000001</v>
      </c>
      <c r="J82" s="2">
        <f>TREND(Calibration!$A$2:$A$4,Calibration!$B$2:$B$4,C82)</f>
        <v>382.49646365224612</v>
      </c>
      <c r="K82" s="2">
        <f>TREND(Calibration!$A$2:$A$4,Calibration!$C$2:$C$4,E82)</f>
        <v>447.47825779434606</v>
      </c>
      <c r="L82" s="2">
        <f>TREND(Calibration!$A$2:$A$4,Calibration!$D$2:$D$4,G82)</f>
        <v>610.78675417633553</v>
      </c>
    </row>
    <row r="83" spans="1:12" x14ac:dyDescent="0.25">
      <c r="A83">
        <v>405080</v>
      </c>
      <c r="B83">
        <v>14.192999840000001</v>
      </c>
      <c r="C83">
        <v>0.47739999999999999</v>
      </c>
      <c r="D83">
        <v>28.704999919999999</v>
      </c>
      <c r="E83">
        <v>0.25206000000000001</v>
      </c>
      <c r="F83">
        <v>35.022998809999997</v>
      </c>
      <c r="G83">
        <v>0.35238001000000002</v>
      </c>
      <c r="H83">
        <v>31.670000080000001</v>
      </c>
      <c r="J83" s="2">
        <f>TREND(Calibration!$A$2:$A$4,Calibration!$B$2:$B$4,C83)</f>
        <v>375.44694018927726</v>
      </c>
      <c r="K83" s="2">
        <f>TREND(Calibration!$A$2:$A$4,Calibration!$C$2:$C$4,E83)</f>
        <v>447.47825779434606</v>
      </c>
      <c r="L83" s="2">
        <f>TREND(Calibration!$A$2:$A$4,Calibration!$D$2:$D$4,G83)</f>
        <v>591.02548426638714</v>
      </c>
    </row>
    <row r="84" spans="1:12" x14ac:dyDescent="0.25">
      <c r="A84">
        <v>410080</v>
      </c>
      <c r="B84">
        <v>14.147000309999999</v>
      </c>
      <c r="C84">
        <v>0.47739999999999999</v>
      </c>
      <c r="D84">
        <v>28.670000080000001</v>
      </c>
      <c r="E84">
        <v>0.25233000999999999</v>
      </c>
      <c r="F84">
        <v>35.013000490000003</v>
      </c>
      <c r="G84">
        <v>0.35297999000000002</v>
      </c>
      <c r="H84">
        <v>31.68600082</v>
      </c>
      <c r="J84" s="2">
        <f>TREND(Calibration!$A$2:$A$4,Calibration!$B$2:$B$4,C84)</f>
        <v>375.44694018927726</v>
      </c>
      <c r="K84" s="2">
        <f>TREND(Calibration!$A$2:$A$4,Calibration!$C$2:$C$4,E84)</f>
        <v>449.54739418434224</v>
      </c>
      <c r="L84" s="2">
        <f>TREND(Calibration!$A$2:$A$4,Calibration!$D$2:$D$4,G84)</f>
        <v>593.70187105745686</v>
      </c>
    </row>
    <row r="85" spans="1:12" x14ac:dyDescent="0.25">
      <c r="A85">
        <v>415080</v>
      </c>
      <c r="B85">
        <v>14.147000309999999</v>
      </c>
      <c r="C85">
        <v>0.47690000999999999</v>
      </c>
      <c r="D85">
        <v>28.68899918</v>
      </c>
      <c r="E85">
        <v>0.252</v>
      </c>
      <c r="F85">
        <v>35.013000490000003</v>
      </c>
      <c r="G85">
        <v>0.35205998999999999</v>
      </c>
      <c r="H85">
        <v>31.725000380000001</v>
      </c>
      <c r="J85" s="2">
        <f>TREND(Calibration!$A$2:$A$4,Calibration!$B$2:$B$4,C85)</f>
        <v>375.08357033334414</v>
      </c>
      <c r="K85" s="2">
        <f>TREND(Calibration!$A$2:$A$4,Calibration!$C$2:$C$4,E85)</f>
        <v>447.01846673697878</v>
      </c>
      <c r="L85" s="2">
        <f>TREND(Calibration!$A$2:$A$4,Calibration!$D$2:$D$4,G85)</f>
        <v>589.59794118015407</v>
      </c>
    </row>
    <row r="86" spans="1:12" x14ac:dyDescent="0.25">
      <c r="A86">
        <v>420080</v>
      </c>
      <c r="B86">
        <v>14.21899986</v>
      </c>
      <c r="C86">
        <v>0.49680001000000001</v>
      </c>
      <c r="D86">
        <v>28.68899918</v>
      </c>
      <c r="E86">
        <v>0.25206000000000001</v>
      </c>
      <c r="F86">
        <v>35.051998140000002</v>
      </c>
      <c r="G86">
        <v>0.34767999999999999</v>
      </c>
      <c r="H86">
        <v>31.753999709999999</v>
      </c>
      <c r="J86" s="2">
        <f>TREND(Calibration!$A$2:$A$4,Calibration!$B$2:$B$4,C86)</f>
        <v>389.54597984767247</v>
      </c>
      <c r="K86" s="2">
        <f>TREND(Calibration!$A$2:$A$4,Calibration!$C$2:$C$4,E86)</f>
        <v>447.47825779434606</v>
      </c>
      <c r="L86" s="2">
        <f>TREND(Calibration!$A$2:$A$4,Calibration!$D$2:$D$4,G86)</f>
        <v>570.05971093745052</v>
      </c>
    </row>
    <row r="87" spans="1:12" x14ac:dyDescent="0.25">
      <c r="A87">
        <v>425080</v>
      </c>
      <c r="B87">
        <v>14.30000019</v>
      </c>
      <c r="C87">
        <v>0.49739999000000001</v>
      </c>
      <c r="D87">
        <v>28.68300056</v>
      </c>
      <c r="E87">
        <v>0.25184000000000001</v>
      </c>
      <c r="F87">
        <v>35.022998809999997</v>
      </c>
      <c r="G87">
        <v>0.34962000999999998</v>
      </c>
      <c r="H87">
        <v>31.648000719999999</v>
      </c>
      <c r="J87" s="2">
        <f>TREND(Calibration!$A$2:$A$4,Calibration!$B$2:$B$4,C87)</f>
        <v>389.98201786075822</v>
      </c>
      <c r="K87" s="2">
        <f>TREND(Calibration!$A$2:$A$4,Calibration!$C$2:$C$4,E87)</f>
        <v>445.79235725066587</v>
      </c>
      <c r="L87" s="2">
        <f>TREND(Calibration!$A$2:$A$4,Calibration!$D$2:$D$4,G87)</f>
        <v>578.71369463447877</v>
      </c>
    </row>
    <row r="88" spans="1:12" x14ac:dyDescent="0.25">
      <c r="A88">
        <v>430080</v>
      </c>
      <c r="B88">
        <v>14.42199993</v>
      </c>
      <c r="C88">
        <v>0.49790001</v>
      </c>
      <c r="D88">
        <v>28.73500061</v>
      </c>
      <c r="E88">
        <v>0.25242998999999999</v>
      </c>
      <c r="F88">
        <v>35.030998230000002</v>
      </c>
      <c r="G88">
        <v>0.35080999000000002</v>
      </c>
      <c r="H88">
        <v>31.618999479999999</v>
      </c>
      <c r="J88" s="2">
        <f>TREND(Calibration!$A$2:$A$4,Calibration!$B$2:$B$4,C88)</f>
        <v>390.34540951931876</v>
      </c>
      <c r="K88" s="2">
        <f>TREND(Calibration!$A$2:$A$4,Calibration!$C$2:$C$4,E88)</f>
        <v>450.31355934960197</v>
      </c>
      <c r="L88" s="2">
        <f>TREND(Calibration!$A$2:$A$4,Calibration!$D$2:$D$4,G88)</f>
        <v>584.02194949903628</v>
      </c>
    </row>
    <row r="89" spans="1:12" x14ac:dyDescent="0.25">
      <c r="A89">
        <v>435080</v>
      </c>
      <c r="B89">
        <v>14.541999819999999</v>
      </c>
      <c r="C89">
        <v>0.49849999</v>
      </c>
      <c r="D89">
        <v>28.73399925</v>
      </c>
      <c r="E89">
        <v>0.25227000999999999</v>
      </c>
      <c r="F89">
        <v>35.055000309999997</v>
      </c>
      <c r="G89">
        <v>0.35119</v>
      </c>
      <c r="H89">
        <v>31.629999160000001</v>
      </c>
      <c r="J89" s="2">
        <f>TREND(Calibration!$A$2:$A$4,Calibration!$B$2:$B$4,C89)</f>
        <v>390.78144753240451</v>
      </c>
      <c r="K89" s="2">
        <f>TREND(Calibration!$A$2:$A$4,Calibration!$C$2:$C$4,E89)</f>
        <v>449.08760312697473</v>
      </c>
      <c r="L89" s="2">
        <f>TREND(Calibration!$A$2:$A$4,Calibration!$D$2:$D$4,G89)</f>
        <v>585.71709557802956</v>
      </c>
    </row>
    <row r="90" spans="1:12" x14ac:dyDescent="0.25">
      <c r="A90">
        <v>440079</v>
      </c>
      <c r="B90">
        <v>14.56200027</v>
      </c>
      <c r="C90">
        <v>0.49579999000000002</v>
      </c>
      <c r="D90">
        <v>28.707000730000001</v>
      </c>
      <c r="E90">
        <v>0.25206000000000001</v>
      </c>
      <c r="F90">
        <v>35.046001429999997</v>
      </c>
      <c r="G90">
        <v>0.35152</v>
      </c>
      <c r="H90">
        <v>31.601999280000001</v>
      </c>
      <c r="J90" s="2">
        <f>TREND(Calibration!$A$2:$A$4,Calibration!$B$2:$B$4,C90)</f>
        <v>388.81921106563635</v>
      </c>
      <c r="K90" s="2">
        <f>TREND(Calibration!$A$2:$A$4,Calibration!$C$2:$C$4,E90)</f>
        <v>447.47825779434606</v>
      </c>
      <c r="L90" s="2">
        <f>TREND(Calibration!$A$2:$A$4,Calibration!$D$2:$D$4,G90)</f>
        <v>587.18915738184455</v>
      </c>
    </row>
    <row r="91" spans="1:12" x14ac:dyDescent="0.25">
      <c r="A91">
        <v>445080</v>
      </c>
      <c r="B91">
        <v>14.57800007</v>
      </c>
      <c r="C91">
        <v>0.50279998999999997</v>
      </c>
      <c r="D91">
        <v>28.708999630000001</v>
      </c>
      <c r="E91">
        <v>0.25206000000000001</v>
      </c>
      <c r="F91">
        <v>35.062999730000001</v>
      </c>
      <c r="G91">
        <v>0.35124999000000001</v>
      </c>
      <c r="H91">
        <v>31.618999479999999</v>
      </c>
      <c r="J91" s="2">
        <f>TREND(Calibration!$A$2:$A$4,Calibration!$B$2:$B$4,C91)</f>
        <v>393.90649079429454</v>
      </c>
      <c r="K91" s="2">
        <f>TREND(Calibration!$A$2:$A$4,Calibration!$C$2:$C$4,E91)</f>
        <v>447.47825779434606</v>
      </c>
      <c r="L91" s="2">
        <f>TREND(Calibration!$A$2:$A$4,Calibration!$D$2:$D$4,G91)</f>
        <v>585.98469857078976</v>
      </c>
    </row>
    <row r="92" spans="1:12" x14ac:dyDescent="0.25">
      <c r="A92">
        <v>450083</v>
      </c>
      <c r="B92">
        <v>14.475999829999999</v>
      </c>
      <c r="C92">
        <v>0.49360000999999998</v>
      </c>
      <c r="D92">
        <v>28.749000550000002</v>
      </c>
      <c r="E92">
        <v>0.25167999000000002</v>
      </c>
      <c r="F92">
        <v>35.006000520000001</v>
      </c>
      <c r="G92">
        <v>0.35119</v>
      </c>
      <c r="H92">
        <v>31.625</v>
      </c>
      <c r="J92" s="2">
        <f>TREND(Calibration!$A$2:$A$4,Calibration!$B$2:$B$4,C92)</f>
        <v>387.22036625742868</v>
      </c>
      <c r="K92" s="2">
        <f>TREND(Calibration!$A$2:$A$4,Calibration!$C$2:$C$4,E92)</f>
        <v>444.56617113250991</v>
      </c>
      <c r="L92" s="2">
        <f>TREND(Calibration!$A$2:$A$4,Calibration!$D$2:$D$4,G92)</f>
        <v>585.71709557802956</v>
      </c>
    </row>
    <row r="93" spans="1:12" x14ac:dyDescent="0.25">
      <c r="A93">
        <v>455080</v>
      </c>
      <c r="B93">
        <v>14.45600033</v>
      </c>
      <c r="C93">
        <v>0.49520001000000002</v>
      </c>
      <c r="D93">
        <v>28.777999879999999</v>
      </c>
      <c r="E93">
        <v>0.25156999000000002</v>
      </c>
      <c r="F93">
        <v>35.071998600000001</v>
      </c>
      <c r="G93">
        <v>0.34378998999999999</v>
      </c>
      <c r="H93">
        <v>31.739999770000001</v>
      </c>
      <c r="J93" s="2">
        <f>TREND(Calibration!$A$2:$A$4,Calibration!$B$2:$B$4,C93)</f>
        <v>388.3831730525506</v>
      </c>
      <c r="K93" s="2">
        <f>TREND(Calibration!$A$2:$A$4,Calibration!$C$2:$C$4,E93)</f>
        <v>443.72322086066993</v>
      </c>
      <c r="L93" s="2">
        <f>TREND(Calibration!$A$2:$A$4,Calibration!$D$2:$D$4,G93)</f>
        <v>552.7071802178782</v>
      </c>
    </row>
    <row r="94" spans="1:12" x14ac:dyDescent="0.25">
      <c r="A94">
        <v>460080</v>
      </c>
      <c r="B94">
        <v>14.26799965</v>
      </c>
      <c r="C94">
        <v>0.49250000999999999</v>
      </c>
      <c r="D94">
        <v>28.788000109999999</v>
      </c>
      <c r="E94">
        <v>0.25141001000000002</v>
      </c>
      <c r="F94">
        <v>35.081001280000002</v>
      </c>
      <c r="G94">
        <v>0.35525000000000001</v>
      </c>
      <c r="H94">
        <v>31.643999099999998</v>
      </c>
      <c r="J94" s="2">
        <f>TREND(Calibration!$A$2:$A$4,Calibration!$B$2:$B$4,C94)</f>
        <v>386.42093658578244</v>
      </c>
      <c r="K94" s="2">
        <f>TREND(Calibration!$A$2:$A$4,Calibration!$C$2:$C$4,E94)</f>
        <v>442.49726463804268</v>
      </c>
      <c r="L94" s="2">
        <f>TREND(Calibration!$A$2:$A$4,Calibration!$D$2:$D$4,G94)</f>
        <v>603.82791655830033</v>
      </c>
    </row>
    <row r="95" spans="1:12" x14ac:dyDescent="0.25">
      <c r="A95">
        <v>465080</v>
      </c>
      <c r="B95">
        <v>14.2159996</v>
      </c>
      <c r="C95">
        <v>0.48330000000000001</v>
      </c>
      <c r="D95">
        <v>28.801000599999998</v>
      </c>
      <c r="E95">
        <v>0.25141001000000002</v>
      </c>
      <c r="F95">
        <v>35.048999790000003</v>
      </c>
      <c r="G95">
        <v>0.35194998999999999</v>
      </c>
      <c r="H95">
        <v>31.695999149999999</v>
      </c>
      <c r="J95" s="2">
        <f>TREND(Calibration!$A$2:$A$4,Calibration!$B$2:$B$4,C95)</f>
        <v>379.73479024628921</v>
      </c>
      <c r="K95" s="2">
        <f>TREND(Calibration!$A$2:$A$4,Calibration!$C$2:$C$4,E95)</f>
        <v>442.49726463804268</v>
      </c>
      <c r="L95" s="2">
        <f>TREND(Calibration!$A$2:$A$4,Calibration!$D$2:$D$4,G95)</f>
        <v>589.10725391221558</v>
      </c>
    </row>
    <row r="96" spans="1:12" x14ac:dyDescent="0.25">
      <c r="A96">
        <v>470080</v>
      </c>
      <c r="B96">
        <v>14.23499966</v>
      </c>
      <c r="C96">
        <v>0.48170000000000002</v>
      </c>
      <c r="D96">
        <v>28.794000629999999</v>
      </c>
      <c r="E96">
        <v>0.25130001000000002</v>
      </c>
      <c r="F96">
        <v>35.053001399999999</v>
      </c>
      <c r="G96">
        <v>0.35486999000000002</v>
      </c>
      <c r="H96">
        <v>31.715000150000002</v>
      </c>
      <c r="J96" s="2">
        <f>TREND(Calibration!$A$2:$A$4,Calibration!$B$2:$B$4,C96)</f>
        <v>378.57198345116734</v>
      </c>
      <c r="K96" s="2">
        <f>TREND(Calibration!$A$2:$A$4,Calibration!$C$2:$C$4,E96)</f>
        <v>441.65431436620247</v>
      </c>
      <c r="L96" s="2">
        <f>TREND(Calibration!$A$2:$A$4,Calibration!$D$2:$D$4,G96)</f>
        <v>602.13277047930706</v>
      </c>
    </row>
    <row r="97" spans="1:12" x14ac:dyDescent="0.25">
      <c r="A97">
        <v>475082</v>
      </c>
      <c r="B97">
        <v>14.33199978</v>
      </c>
      <c r="C97">
        <v>0.49409999999999998</v>
      </c>
      <c r="D97">
        <v>28.771999359999999</v>
      </c>
      <c r="E97">
        <v>0.25134999000000002</v>
      </c>
      <c r="F97">
        <v>35.122001650000001</v>
      </c>
      <c r="G97">
        <v>0.35297999000000002</v>
      </c>
      <c r="H97">
        <v>31.775999070000001</v>
      </c>
      <c r="J97" s="2">
        <f>TREND(Calibration!$A$2:$A$4,Calibration!$B$2:$B$4,C97)</f>
        <v>387.58373611336185</v>
      </c>
      <c r="K97" s="2">
        <f>TREND(Calibration!$A$2:$A$4,Calibration!$C$2:$C$4,E97)</f>
        <v>442.03732031698951</v>
      </c>
      <c r="L97" s="2">
        <f>TREND(Calibration!$A$2:$A$4,Calibration!$D$2:$D$4,G97)</f>
        <v>593.70187105745686</v>
      </c>
    </row>
    <row r="98" spans="1:12" x14ac:dyDescent="0.25">
      <c r="A98">
        <v>480081</v>
      </c>
      <c r="B98">
        <v>14.402000429999999</v>
      </c>
      <c r="C98">
        <v>0.49950000999999999</v>
      </c>
      <c r="D98">
        <v>28.76499939</v>
      </c>
      <c r="E98">
        <v>0.25161999000000002</v>
      </c>
      <c r="F98">
        <v>35.11000061</v>
      </c>
      <c r="G98">
        <v>0.35292000000000001</v>
      </c>
      <c r="H98">
        <v>31.728000640000001</v>
      </c>
      <c r="J98" s="2">
        <f>TREND(Calibration!$A$2:$A$4,Calibration!$B$2:$B$4,C98)</f>
        <v>391.50821631444063</v>
      </c>
      <c r="K98" s="2">
        <f>TREND(Calibration!$A$2:$A$4,Calibration!$C$2:$C$4,E98)</f>
        <v>444.10638007514262</v>
      </c>
      <c r="L98" s="2">
        <f>TREND(Calibration!$A$2:$A$4,Calibration!$D$2:$D$4,G98)</f>
        <v>593.43426806469665</v>
      </c>
    </row>
    <row r="99" spans="1:12" x14ac:dyDescent="0.25">
      <c r="A99">
        <v>485081</v>
      </c>
      <c r="B99">
        <v>14.458000180000001</v>
      </c>
      <c r="C99">
        <v>0.49849999</v>
      </c>
      <c r="D99">
        <v>28.76799965</v>
      </c>
      <c r="E99">
        <v>0.25173000000000001</v>
      </c>
      <c r="F99">
        <v>35.062000269999999</v>
      </c>
      <c r="G99">
        <v>0.35216998999999999</v>
      </c>
      <c r="H99">
        <v>31.597000120000001</v>
      </c>
      <c r="J99" s="2">
        <f>TREND(Calibration!$A$2:$A$4,Calibration!$B$2:$B$4,C99)</f>
        <v>390.78144753240451</v>
      </c>
      <c r="K99" s="2">
        <f>TREND(Calibration!$A$2:$A$4,Calibration!$C$2:$C$4,E99)</f>
        <v>444.94940697882566</v>
      </c>
      <c r="L99" s="2">
        <f>TREND(Calibration!$A$2:$A$4,Calibration!$D$2:$D$4,G99)</f>
        <v>590.08862844809232</v>
      </c>
    </row>
    <row r="100" spans="1:12" x14ac:dyDescent="0.25">
      <c r="A100">
        <v>490080</v>
      </c>
      <c r="B100">
        <v>14.545000079999999</v>
      </c>
      <c r="C100">
        <v>0.48820001000000002</v>
      </c>
      <c r="D100">
        <v>28.760999680000001</v>
      </c>
      <c r="E100">
        <v>0.25161999000000002</v>
      </c>
      <c r="F100">
        <v>35.055999759999999</v>
      </c>
      <c r="G100">
        <v>0.34319000999999999</v>
      </c>
      <c r="H100">
        <v>31.73500061</v>
      </c>
      <c r="J100" s="2">
        <f>TREND(Calibration!$A$2:$A$4,Calibration!$B$2:$B$4,C100)</f>
        <v>383.29589332389241</v>
      </c>
      <c r="K100" s="2">
        <f>TREND(Calibration!$A$2:$A$4,Calibration!$C$2:$C$4,E100)</f>
        <v>444.10638007514262</v>
      </c>
      <c r="L100" s="2">
        <f>TREND(Calibration!$A$2:$A$4,Calibration!$D$2:$D$4,G100)</f>
        <v>550.03079342680849</v>
      </c>
    </row>
    <row r="101" spans="1:12" x14ac:dyDescent="0.25">
      <c r="A101">
        <v>495080</v>
      </c>
      <c r="B101">
        <v>14.60700035</v>
      </c>
      <c r="C101">
        <v>0.49900000999999999</v>
      </c>
      <c r="D101">
        <v>28.76799965</v>
      </c>
      <c r="E101">
        <v>0.25173000000000001</v>
      </c>
      <c r="F101">
        <v>35.103000639999998</v>
      </c>
      <c r="G101">
        <v>0.35238001000000002</v>
      </c>
      <c r="H101">
        <v>31.666999820000001</v>
      </c>
      <c r="J101" s="2">
        <f>TREND(Calibration!$A$2:$A$4,Calibration!$B$2:$B$4,C101)</f>
        <v>391.14483919096506</v>
      </c>
      <c r="K101" s="2">
        <f>TREND(Calibration!$A$2:$A$4,Calibration!$C$2:$C$4,E101)</f>
        <v>444.94940697882566</v>
      </c>
      <c r="L101" s="2">
        <f>TREND(Calibration!$A$2:$A$4,Calibration!$D$2:$D$4,G101)</f>
        <v>591.02548426638714</v>
      </c>
    </row>
    <row r="102" spans="1:12" x14ac:dyDescent="0.25">
      <c r="A102">
        <v>500080</v>
      </c>
      <c r="B102">
        <v>14.60900021</v>
      </c>
      <c r="C102">
        <v>0.49739999000000001</v>
      </c>
      <c r="D102">
        <v>28.732999800000002</v>
      </c>
      <c r="E102">
        <v>0.25206000000000001</v>
      </c>
      <c r="F102">
        <v>35.118000029999997</v>
      </c>
      <c r="G102">
        <v>0.34832998999999998</v>
      </c>
      <c r="H102">
        <v>31.722999569999999</v>
      </c>
      <c r="J102" s="2">
        <f>TREND(Calibration!$A$2:$A$4,Calibration!$B$2:$B$4,C102)</f>
        <v>389.98201786075822</v>
      </c>
      <c r="K102" s="2">
        <f>TREND(Calibration!$A$2:$A$4,Calibration!$C$2:$C$4,E102)</f>
        <v>447.47825779434606</v>
      </c>
      <c r="L102" s="2">
        <f>TREND(Calibration!$A$2:$A$4,Calibration!$D$2:$D$4,G102)</f>
        <v>572.95918200369829</v>
      </c>
    </row>
    <row r="103" spans="1:12" x14ac:dyDescent="0.25">
      <c r="A103">
        <v>505083</v>
      </c>
      <c r="B103">
        <v>14.47000027</v>
      </c>
      <c r="C103">
        <v>0.48980001000000001</v>
      </c>
      <c r="D103">
        <v>28.770000459999999</v>
      </c>
      <c r="E103">
        <v>0.25206000000000001</v>
      </c>
      <c r="F103">
        <v>35.048000340000002</v>
      </c>
      <c r="G103">
        <v>0.35179000999999999</v>
      </c>
      <c r="H103">
        <v>31.632999420000001</v>
      </c>
      <c r="J103" s="2">
        <f>TREND(Calibration!$A$2:$A$4,Calibration!$B$2:$B$4,C103)</f>
        <v>384.45870011901428</v>
      </c>
      <c r="K103" s="2">
        <f>TREND(Calibration!$A$2:$A$4,Calibration!$C$2:$C$4,E103)</f>
        <v>447.47825779434606</v>
      </c>
      <c r="L103" s="2">
        <f>TREND(Calibration!$A$2:$A$4,Calibration!$D$2:$D$4,G103)</f>
        <v>588.39361619289934</v>
      </c>
    </row>
    <row r="104" spans="1:12" x14ac:dyDescent="0.25">
      <c r="A104">
        <v>510081</v>
      </c>
      <c r="B104">
        <v>14.36299992</v>
      </c>
      <c r="C104">
        <v>0.48660001000000003</v>
      </c>
      <c r="D104">
        <v>28.753999709999999</v>
      </c>
      <c r="E104">
        <v>0.25233000999999999</v>
      </c>
      <c r="F104">
        <v>35.0320015</v>
      </c>
      <c r="G104">
        <v>0.35205998999999999</v>
      </c>
      <c r="H104">
        <v>31.67399979</v>
      </c>
      <c r="J104" s="2">
        <f>TREND(Calibration!$A$2:$A$4,Calibration!$B$2:$B$4,C104)</f>
        <v>382.13308652877055</v>
      </c>
      <c r="K104" s="2">
        <f>TREND(Calibration!$A$2:$A$4,Calibration!$C$2:$C$4,E104)</f>
        <v>449.54739418434224</v>
      </c>
      <c r="L104" s="2">
        <f>TREND(Calibration!$A$2:$A$4,Calibration!$D$2:$D$4,G104)</f>
        <v>589.59794118015407</v>
      </c>
    </row>
    <row r="105" spans="1:12" x14ac:dyDescent="0.25">
      <c r="A105">
        <v>515080</v>
      </c>
      <c r="B105">
        <v>14.272000309999999</v>
      </c>
      <c r="C105">
        <v>0.49039999000000001</v>
      </c>
      <c r="D105">
        <v>28.731000900000002</v>
      </c>
      <c r="E105">
        <v>0.25189</v>
      </c>
      <c r="F105">
        <v>35.08000183</v>
      </c>
      <c r="G105">
        <v>0.35146000999999999</v>
      </c>
      <c r="H105">
        <v>31.760999680000001</v>
      </c>
      <c r="J105" s="2">
        <f>TREND(Calibration!$A$2:$A$4,Calibration!$B$2:$B$4,C105)</f>
        <v>384.89473813210003</v>
      </c>
      <c r="K105" s="2">
        <f>TREND(Calibration!$A$2:$A$4,Calibration!$C$2:$C$4,E105)</f>
        <v>446.17551646513857</v>
      </c>
      <c r="L105" s="2">
        <f>TREND(Calibration!$A$2:$A$4,Calibration!$D$2:$D$4,G105)</f>
        <v>586.92155438908435</v>
      </c>
    </row>
    <row r="106" spans="1:12" x14ac:dyDescent="0.25">
      <c r="A106">
        <v>520080</v>
      </c>
      <c r="B106">
        <v>14.15999985</v>
      </c>
      <c r="C106">
        <v>0.4914</v>
      </c>
      <c r="D106">
        <v>28.746000290000001</v>
      </c>
      <c r="E106">
        <v>0.25167999000000002</v>
      </c>
      <c r="F106">
        <v>35.066001890000003</v>
      </c>
      <c r="G106">
        <v>0.35076001000000001</v>
      </c>
      <c r="H106">
        <v>31.736000059999999</v>
      </c>
      <c r="J106" s="2">
        <f>TREND(Calibration!$A$2:$A$4,Calibration!$B$2:$B$4,C106)</f>
        <v>385.62149964659369</v>
      </c>
      <c r="K106" s="2">
        <f>TREND(Calibration!$A$2:$A$4,Calibration!$C$2:$C$4,E106)</f>
        <v>444.56617113250991</v>
      </c>
      <c r="L106" s="2">
        <f>TREND(Calibration!$A$2:$A$4,Calibration!$D$2:$D$4,G106)</f>
        <v>583.79899904765853</v>
      </c>
    </row>
    <row r="107" spans="1:12" x14ac:dyDescent="0.25">
      <c r="A107">
        <v>525080</v>
      </c>
      <c r="B107">
        <v>14.08699989</v>
      </c>
      <c r="C107">
        <v>0.48820001000000002</v>
      </c>
      <c r="D107">
        <v>28.736000059999999</v>
      </c>
      <c r="E107">
        <v>0.25156999000000002</v>
      </c>
      <c r="F107">
        <v>35.0890007</v>
      </c>
      <c r="G107">
        <v>0.35135000999999999</v>
      </c>
      <c r="H107">
        <v>31.78100014</v>
      </c>
      <c r="J107" s="2">
        <f>TREND(Calibration!$A$2:$A$4,Calibration!$B$2:$B$4,C107)</f>
        <v>383.29589332389241</v>
      </c>
      <c r="K107" s="2">
        <f>TREND(Calibration!$A$2:$A$4,Calibration!$C$2:$C$4,E107)</f>
        <v>443.72322086066993</v>
      </c>
      <c r="L107" s="2">
        <f>TREND(Calibration!$A$2:$A$4,Calibration!$D$2:$D$4,G107)</f>
        <v>586.43086712114587</v>
      </c>
    </row>
    <row r="108" spans="1:12" x14ac:dyDescent="0.25">
      <c r="A108">
        <v>530081</v>
      </c>
      <c r="B108">
        <v>14.10400009</v>
      </c>
      <c r="C108">
        <v>0.48660001000000003</v>
      </c>
      <c r="D108">
        <v>28.725999829999999</v>
      </c>
      <c r="E108">
        <v>0.25167999000000002</v>
      </c>
      <c r="F108">
        <v>35.082000729999997</v>
      </c>
      <c r="G108">
        <v>0.35010998999999998</v>
      </c>
      <c r="H108">
        <v>31.777999879999999</v>
      </c>
      <c r="J108" s="2">
        <f>TREND(Calibration!$A$2:$A$4,Calibration!$B$2:$B$4,C108)</f>
        <v>382.13308652877055</v>
      </c>
      <c r="K108" s="2">
        <f>TREND(Calibration!$A$2:$A$4,Calibration!$C$2:$C$4,E108)</f>
        <v>444.56617113250991</v>
      </c>
      <c r="L108" s="2">
        <f>TREND(Calibration!$A$2:$A$4,Calibration!$D$2:$D$4,G108)</f>
        <v>580.89939415761</v>
      </c>
    </row>
    <row r="109" spans="1:12" x14ac:dyDescent="0.25">
      <c r="A109">
        <v>535080</v>
      </c>
      <c r="B109">
        <v>14.16899967</v>
      </c>
      <c r="C109">
        <v>0.48599999999999999</v>
      </c>
      <c r="D109">
        <v>28.722999569999999</v>
      </c>
      <c r="E109">
        <v>0.25206000000000001</v>
      </c>
      <c r="F109">
        <v>35.073001859999998</v>
      </c>
      <c r="G109">
        <v>0.35016998999999999</v>
      </c>
      <c r="H109">
        <v>31.78100014</v>
      </c>
      <c r="J109" s="2">
        <f>TREND(Calibration!$A$2:$A$4,Calibration!$B$2:$B$4,C109)</f>
        <v>381.69702671305731</v>
      </c>
      <c r="K109" s="2">
        <f>TREND(Calibration!$A$2:$A$4,Calibration!$C$2:$C$4,E109)</f>
        <v>447.47825779434606</v>
      </c>
      <c r="L109" s="2">
        <f>TREND(Calibration!$A$2:$A$4,Calibration!$D$2:$D$4,G109)</f>
        <v>581.16704175830387</v>
      </c>
    </row>
    <row r="110" spans="1:12" x14ac:dyDescent="0.25">
      <c r="A110">
        <v>540079</v>
      </c>
      <c r="B110">
        <v>14.23700047</v>
      </c>
      <c r="C110">
        <v>0.4844</v>
      </c>
      <c r="D110">
        <v>28.70400047</v>
      </c>
      <c r="E110">
        <v>0.25233000999999999</v>
      </c>
      <c r="F110">
        <v>35.078998570000003</v>
      </c>
      <c r="G110">
        <v>0.34962000999999998</v>
      </c>
      <c r="H110">
        <v>31.7840004</v>
      </c>
      <c r="J110" s="2">
        <f>TREND(Calibration!$A$2:$A$4,Calibration!$B$2:$B$4,C110)</f>
        <v>380.53421991793545</v>
      </c>
      <c r="K110" s="2">
        <f>TREND(Calibration!$A$2:$A$4,Calibration!$C$2:$C$4,E110)</f>
        <v>449.54739418434224</v>
      </c>
      <c r="L110" s="2">
        <f>TREND(Calibration!$A$2:$A$4,Calibration!$D$2:$D$4,G110)</f>
        <v>578.71369463447877</v>
      </c>
    </row>
    <row r="111" spans="1:12" x14ac:dyDescent="0.25">
      <c r="A111">
        <v>545079</v>
      </c>
      <c r="B111">
        <v>14.28199959</v>
      </c>
      <c r="C111">
        <v>0.49520001000000002</v>
      </c>
      <c r="D111">
        <v>28.725999829999999</v>
      </c>
      <c r="E111">
        <v>0.252</v>
      </c>
      <c r="F111">
        <v>35.082000729999997</v>
      </c>
      <c r="G111">
        <v>0.34994998999999999</v>
      </c>
      <c r="H111">
        <v>31.67200089</v>
      </c>
      <c r="J111" s="2">
        <f>TREND(Calibration!$A$2:$A$4,Calibration!$B$2:$B$4,C111)</f>
        <v>388.3831730525506</v>
      </c>
      <c r="K111" s="2">
        <f>TREND(Calibration!$A$2:$A$4,Calibration!$C$2:$C$4,E111)</f>
        <v>447.01846673697878</v>
      </c>
      <c r="L111" s="2">
        <f>TREND(Calibration!$A$2:$A$4,Calibration!$D$2:$D$4,G111)</f>
        <v>580.18566722242713</v>
      </c>
    </row>
    <row r="112" spans="1:12" x14ac:dyDescent="0.25">
      <c r="A112">
        <v>550080</v>
      </c>
      <c r="B112">
        <v>14.37899971</v>
      </c>
      <c r="C112">
        <v>0.48390000999999999</v>
      </c>
      <c r="D112">
        <v>28.742000579999999</v>
      </c>
      <c r="E112">
        <v>0.25195000000000001</v>
      </c>
      <c r="F112">
        <v>35.05099869</v>
      </c>
      <c r="G112">
        <v>0.35049000000000002</v>
      </c>
      <c r="H112">
        <v>31.76499939</v>
      </c>
      <c r="J112" s="2">
        <f>TREND(Calibration!$A$2:$A$4,Calibration!$B$2:$B$4,C112)</f>
        <v>380.17085006200233</v>
      </c>
      <c r="K112" s="2">
        <f>TREND(Calibration!$A$2:$A$4,Calibration!$C$2:$C$4,E112)</f>
        <v>446.63530752250608</v>
      </c>
      <c r="L112" s="2">
        <f>TREND(Calibration!$A$2:$A$4,Calibration!$D$2:$D$4,G112)</f>
        <v>582.59454023660351</v>
      </c>
    </row>
    <row r="113" spans="1:12" x14ac:dyDescent="0.25">
      <c r="A113">
        <v>555080</v>
      </c>
      <c r="B113">
        <v>14.477000240000001</v>
      </c>
      <c r="C113">
        <v>0.48330000000000001</v>
      </c>
      <c r="D113">
        <v>28.709999079999999</v>
      </c>
      <c r="E113">
        <v>0.25233000999999999</v>
      </c>
      <c r="F113">
        <v>35.066001890000003</v>
      </c>
      <c r="G113">
        <v>0.35119</v>
      </c>
      <c r="H113">
        <v>31.774999619999999</v>
      </c>
      <c r="J113" s="2">
        <f>TREND(Calibration!$A$2:$A$4,Calibration!$B$2:$B$4,C113)</f>
        <v>379.73479024628921</v>
      </c>
      <c r="K113" s="2">
        <f>TREND(Calibration!$A$2:$A$4,Calibration!$C$2:$C$4,E113)</f>
        <v>449.54739418434224</v>
      </c>
      <c r="L113" s="2">
        <f>TREND(Calibration!$A$2:$A$4,Calibration!$D$2:$D$4,G113)</f>
        <v>585.71709557802956</v>
      </c>
    </row>
    <row r="114" spans="1:12" x14ac:dyDescent="0.25">
      <c r="A114">
        <v>560080</v>
      </c>
      <c r="B114">
        <v>14.50300026</v>
      </c>
      <c r="C114">
        <v>0.48660001000000003</v>
      </c>
      <c r="D114">
        <v>28.732999800000002</v>
      </c>
      <c r="E114">
        <v>0.25233000999999999</v>
      </c>
      <c r="F114">
        <v>35.0890007</v>
      </c>
      <c r="G114">
        <v>0.35152</v>
      </c>
      <c r="H114">
        <v>31.806999210000001</v>
      </c>
      <c r="J114" s="2">
        <f>TREND(Calibration!$A$2:$A$4,Calibration!$B$2:$B$4,C114)</f>
        <v>382.13308652877055</v>
      </c>
      <c r="K114" s="2">
        <f>TREND(Calibration!$A$2:$A$4,Calibration!$C$2:$C$4,E114)</f>
        <v>449.54739418434224</v>
      </c>
      <c r="L114" s="2">
        <f>TREND(Calibration!$A$2:$A$4,Calibration!$D$2:$D$4,G114)</f>
        <v>587.18915738184455</v>
      </c>
    </row>
    <row r="115" spans="1:12" x14ac:dyDescent="0.25">
      <c r="A115">
        <v>565079</v>
      </c>
      <c r="B115">
        <v>14.51200008</v>
      </c>
      <c r="C115">
        <v>0.48660001000000003</v>
      </c>
      <c r="D115">
        <v>28.736000059999999</v>
      </c>
      <c r="E115">
        <v>0.25264998999999999</v>
      </c>
      <c r="F115">
        <v>35.091999049999998</v>
      </c>
      <c r="G115">
        <v>0.34891999000000001</v>
      </c>
      <c r="H115">
        <v>31.774999619999999</v>
      </c>
      <c r="J115" s="2">
        <f>TREND(Calibration!$A$2:$A$4,Calibration!$B$2:$B$4,C115)</f>
        <v>382.13308652877055</v>
      </c>
      <c r="K115" s="2">
        <f>TREND(Calibration!$A$2:$A$4,Calibration!$C$2:$C$4,E115)</f>
        <v>451.99945989328239</v>
      </c>
      <c r="L115" s="2">
        <f>TREND(Calibration!$A$2:$A$4,Calibration!$D$2:$D$4,G115)</f>
        <v>575.59105007718608</v>
      </c>
    </row>
    <row r="116" spans="1:12" x14ac:dyDescent="0.25">
      <c r="A116">
        <v>570080</v>
      </c>
      <c r="B116">
        <v>14.45100021</v>
      </c>
      <c r="C116">
        <v>0.49409999999999998</v>
      </c>
      <c r="D116">
        <v>28.72900009</v>
      </c>
      <c r="E116">
        <v>0.25286998999999999</v>
      </c>
      <c r="F116">
        <v>35.101001740000001</v>
      </c>
      <c r="G116">
        <v>0.35146000999999999</v>
      </c>
      <c r="H116">
        <v>31.804000850000001</v>
      </c>
      <c r="J116" s="2">
        <f>TREND(Calibration!$A$2:$A$4,Calibration!$B$2:$B$4,C116)</f>
        <v>387.58373611336185</v>
      </c>
      <c r="K116" s="2">
        <f>TREND(Calibration!$A$2:$A$4,Calibration!$C$2:$C$4,E116)</f>
        <v>453.68536043696258</v>
      </c>
      <c r="L116" s="2">
        <f>TREND(Calibration!$A$2:$A$4,Calibration!$D$2:$D$4,G116)</f>
        <v>586.92155438908435</v>
      </c>
    </row>
    <row r="117" spans="1:12" x14ac:dyDescent="0.25">
      <c r="A117">
        <v>575080</v>
      </c>
      <c r="B117">
        <v>14.321000099999999</v>
      </c>
      <c r="C117">
        <v>0.49470001000000002</v>
      </c>
      <c r="D117">
        <v>28.709999079999999</v>
      </c>
      <c r="E117">
        <v>0.25291999999999998</v>
      </c>
      <c r="F117">
        <v>35.10400009</v>
      </c>
      <c r="G117">
        <v>0.35216998999999999</v>
      </c>
      <c r="H117">
        <v>31.76199913</v>
      </c>
      <c r="J117" s="2">
        <f>TREND(Calibration!$A$2:$A$4,Calibration!$B$2:$B$4,C117)</f>
        <v>388.01979592907503</v>
      </c>
      <c r="K117" s="2">
        <f>TREND(Calibration!$A$2:$A$4,Calibration!$C$2:$C$4,E117)</f>
        <v>454.06859628327834</v>
      </c>
      <c r="L117" s="2">
        <f>TREND(Calibration!$A$2:$A$4,Calibration!$D$2:$D$4,G117)</f>
        <v>590.08862844809232</v>
      </c>
    </row>
    <row r="118" spans="1:12" x14ac:dyDescent="0.25">
      <c r="A118">
        <v>580080</v>
      </c>
      <c r="B118">
        <v>14.194000239999999</v>
      </c>
      <c r="C118">
        <v>0.49790001</v>
      </c>
      <c r="D118">
        <v>28.7159996</v>
      </c>
      <c r="E118">
        <v>0.25297998999999999</v>
      </c>
      <c r="F118">
        <v>35.108001710000003</v>
      </c>
      <c r="G118">
        <v>0.35016998999999999</v>
      </c>
      <c r="H118">
        <v>31.684999470000001</v>
      </c>
      <c r="J118" s="2">
        <f>TREND(Calibration!$A$2:$A$4,Calibration!$B$2:$B$4,C118)</f>
        <v>390.34540951931876</v>
      </c>
      <c r="K118" s="2">
        <f>TREND(Calibration!$A$2:$A$4,Calibration!$C$2:$C$4,E118)</f>
        <v>454.52831070880279</v>
      </c>
      <c r="L118" s="2">
        <f>TREND(Calibration!$A$2:$A$4,Calibration!$D$2:$D$4,G118)</f>
        <v>581.16704175830387</v>
      </c>
    </row>
    <row r="119" spans="1:12" x14ac:dyDescent="0.25">
      <c r="A119">
        <v>585080</v>
      </c>
      <c r="B119">
        <v>14.164999959999999</v>
      </c>
      <c r="C119">
        <v>0.49360000999999998</v>
      </c>
      <c r="D119">
        <v>28.722999569999999</v>
      </c>
      <c r="E119">
        <v>0.25286998999999999</v>
      </c>
      <c r="F119">
        <v>35.062999730000001</v>
      </c>
      <c r="G119">
        <v>0.35054001000000001</v>
      </c>
      <c r="H119">
        <v>31.746000290000001</v>
      </c>
      <c r="J119" s="2">
        <f>TREND(Calibration!$A$2:$A$4,Calibration!$B$2:$B$4,C119)</f>
        <v>387.22036625742868</v>
      </c>
      <c r="K119" s="2">
        <f>TREND(Calibration!$A$2:$A$4,Calibration!$C$2:$C$4,E119)</f>
        <v>453.68536043696258</v>
      </c>
      <c r="L119" s="2">
        <f>TREND(Calibration!$A$2:$A$4,Calibration!$D$2:$D$4,G119)</f>
        <v>582.81762451178179</v>
      </c>
    </row>
    <row r="120" spans="1:12" x14ac:dyDescent="0.25">
      <c r="A120">
        <v>590080</v>
      </c>
      <c r="B120">
        <v>14.20100021</v>
      </c>
      <c r="C120">
        <v>0.50220001000000003</v>
      </c>
      <c r="D120">
        <v>28.707000730000001</v>
      </c>
      <c r="E120">
        <v>0.25291999999999998</v>
      </c>
      <c r="F120">
        <v>35.108001710000003</v>
      </c>
      <c r="G120">
        <v>0.35087001000000001</v>
      </c>
      <c r="H120">
        <v>31.7140007</v>
      </c>
      <c r="J120" s="2">
        <f>TREND(Calibration!$A$2:$A$4,Calibration!$B$2:$B$4,C120)</f>
        <v>393.47045278120879</v>
      </c>
      <c r="K120" s="2">
        <f>TREND(Calibration!$A$2:$A$4,Calibration!$C$2:$C$4,E120)</f>
        <v>454.06859628327834</v>
      </c>
      <c r="L120" s="2">
        <f>TREND(Calibration!$A$2:$A$4,Calibration!$D$2:$D$4,G120)</f>
        <v>584.28968631559678</v>
      </c>
    </row>
    <row r="121" spans="1:12" x14ac:dyDescent="0.25">
      <c r="A121">
        <v>595080</v>
      </c>
      <c r="B121">
        <v>14.27600002</v>
      </c>
      <c r="C121">
        <v>0.50660002000000004</v>
      </c>
      <c r="D121">
        <v>28.732999800000002</v>
      </c>
      <c r="E121">
        <v>0.25291999999999998</v>
      </c>
      <c r="F121">
        <v>35.066001890000003</v>
      </c>
      <c r="G121">
        <v>0.35460001000000002</v>
      </c>
      <c r="H121">
        <v>31.669000629999999</v>
      </c>
      <c r="J121" s="2">
        <f>TREND(Calibration!$A$2:$A$4,Calibration!$B$2:$B$4,C121)</f>
        <v>396.66817873533643</v>
      </c>
      <c r="K121" s="2">
        <f>TREND(Calibration!$A$2:$A$4,Calibration!$C$2:$C$4,E121)</f>
        <v>454.06859628327834</v>
      </c>
      <c r="L121" s="2">
        <f>TREND(Calibration!$A$2:$A$4,Calibration!$D$2:$D$4,G121)</f>
        <v>600.92844549205256</v>
      </c>
    </row>
    <row r="122" spans="1:12" x14ac:dyDescent="0.25">
      <c r="A122">
        <v>600080</v>
      </c>
      <c r="B122">
        <v>14.35700035</v>
      </c>
      <c r="C122">
        <v>0.49849999</v>
      </c>
      <c r="D122">
        <v>28.722999569999999</v>
      </c>
      <c r="E122">
        <v>0.25286998999999999</v>
      </c>
      <c r="F122">
        <v>35.076000209999997</v>
      </c>
      <c r="G122">
        <v>0.35238001000000002</v>
      </c>
      <c r="H122">
        <v>31.694000240000001</v>
      </c>
      <c r="J122" s="2">
        <f>TREND(Calibration!$A$2:$A$4,Calibration!$B$2:$B$4,C122)</f>
        <v>390.78144753240451</v>
      </c>
      <c r="K122" s="2">
        <f>TREND(Calibration!$A$2:$A$4,Calibration!$C$2:$C$4,E122)</f>
        <v>453.68536043696258</v>
      </c>
      <c r="L122" s="2">
        <f>TREND(Calibration!$A$2:$A$4,Calibration!$D$2:$D$4,G122)</f>
        <v>591.02548426638714</v>
      </c>
    </row>
    <row r="123" spans="1:12" x14ac:dyDescent="0.25">
      <c r="A123">
        <v>605080</v>
      </c>
      <c r="B123">
        <v>14.430999760000001</v>
      </c>
      <c r="C123">
        <v>0.50220001000000003</v>
      </c>
      <c r="D123">
        <v>28.72900009</v>
      </c>
      <c r="E123">
        <v>0.25264998999999999</v>
      </c>
      <c r="F123">
        <v>35.073001859999998</v>
      </c>
      <c r="G123">
        <v>0.35653998999999997</v>
      </c>
      <c r="H123">
        <v>31.694000240000001</v>
      </c>
      <c r="J123" s="2">
        <f>TREND(Calibration!$A$2:$A$4,Calibration!$B$2:$B$4,C123)</f>
        <v>393.47045278120879</v>
      </c>
      <c r="K123" s="2">
        <f>TREND(Calibration!$A$2:$A$4,Calibration!$C$2:$C$4,E123)</f>
        <v>451.99945989328239</v>
      </c>
      <c r="L123" s="2">
        <f>TREND(Calibration!$A$2:$A$4,Calibration!$D$2:$D$4,G123)</f>
        <v>609.58229536528029</v>
      </c>
    </row>
    <row r="124" spans="1:12" x14ac:dyDescent="0.25">
      <c r="A124">
        <v>610080</v>
      </c>
      <c r="B124">
        <v>14.472999570000001</v>
      </c>
      <c r="C124">
        <v>0.49250000999999999</v>
      </c>
      <c r="D124">
        <v>28.742000579999999</v>
      </c>
      <c r="E124">
        <v>0.25260000999999999</v>
      </c>
      <c r="F124">
        <v>35.04700089</v>
      </c>
      <c r="G124">
        <v>0.34827000000000002</v>
      </c>
      <c r="H124">
        <v>31.652999879999999</v>
      </c>
      <c r="J124" s="2">
        <f>TREND(Calibration!$A$2:$A$4,Calibration!$B$2:$B$4,C124)</f>
        <v>386.42093658578244</v>
      </c>
      <c r="K124" s="2">
        <f>TREND(Calibration!$A$2:$A$4,Calibration!$C$2:$C$4,E124)</f>
        <v>451.61645394249535</v>
      </c>
      <c r="L124" s="2">
        <f>TREND(Calibration!$A$2:$A$4,Calibration!$D$2:$D$4,G124)</f>
        <v>572.69157901093831</v>
      </c>
    </row>
    <row r="125" spans="1:12" x14ac:dyDescent="0.25">
      <c r="A125">
        <v>615080</v>
      </c>
      <c r="B125">
        <v>14.51200008</v>
      </c>
      <c r="C125">
        <v>0.48820001000000002</v>
      </c>
      <c r="D125">
        <v>28.740999219999999</v>
      </c>
      <c r="E125">
        <v>0.25291999999999998</v>
      </c>
      <c r="F125">
        <v>35.020000459999999</v>
      </c>
      <c r="G125">
        <v>0.34734999999999999</v>
      </c>
      <c r="H125">
        <v>31.64100075</v>
      </c>
      <c r="J125" s="2">
        <f>TREND(Calibration!$A$2:$A$4,Calibration!$B$2:$B$4,C125)</f>
        <v>383.29589332389241</v>
      </c>
      <c r="K125" s="2">
        <f>TREND(Calibration!$A$2:$A$4,Calibration!$C$2:$C$4,E125)</f>
        <v>454.06859628327834</v>
      </c>
      <c r="L125" s="2">
        <f>TREND(Calibration!$A$2:$A$4,Calibration!$D$2:$D$4,G125)</f>
        <v>568.5876491336353</v>
      </c>
    </row>
    <row r="126" spans="1:12" x14ac:dyDescent="0.25">
      <c r="A126">
        <v>620080</v>
      </c>
      <c r="B126">
        <v>14.48600006</v>
      </c>
      <c r="C126">
        <v>0.49039999000000001</v>
      </c>
      <c r="D126">
        <v>28.743999479999999</v>
      </c>
      <c r="E126">
        <v>0.25264998999999999</v>
      </c>
      <c r="F126">
        <v>35.016998289999997</v>
      </c>
      <c r="G126">
        <v>0.35054001000000001</v>
      </c>
      <c r="H126">
        <v>31.615999219999999</v>
      </c>
      <c r="J126" s="2">
        <f>TREND(Calibration!$A$2:$A$4,Calibration!$B$2:$B$4,C126)</f>
        <v>384.89473813210003</v>
      </c>
      <c r="K126" s="2">
        <f>TREND(Calibration!$A$2:$A$4,Calibration!$C$2:$C$4,E126)</f>
        <v>451.99945989328239</v>
      </c>
      <c r="L126" s="2">
        <f>TREND(Calibration!$A$2:$A$4,Calibration!$D$2:$D$4,G126)</f>
        <v>582.81762451178179</v>
      </c>
    </row>
    <row r="127" spans="1:12" x14ac:dyDescent="0.25">
      <c r="A127">
        <v>625080</v>
      </c>
      <c r="B127">
        <v>14.39500046</v>
      </c>
      <c r="C127">
        <v>0.48820001000000002</v>
      </c>
      <c r="D127">
        <v>28.76300049</v>
      </c>
      <c r="E127">
        <v>0.25297998999999999</v>
      </c>
      <c r="F127">
        <v>35.037998199999997</v>
      </c>
      <c r="G127">
        <v>0.35210999999999998</v>
      </c>
      <c r="H127">
        <v>31.631999969999999</v>
      </c>
      <c r="J127" s="2">
        <f>TREND(Calibration!$A$2:$A$4,Calibration!$B$2:$B$4,C127)</f>
        <v>383.29589332389241</v>
      </c>
      <c r="K127" s="2">
        <f>TREND(Calibration!$A$2:$A$4,Calibration!$C$2:$C$4,E127)</f>
        <v>454.52831070880279</v>
      </c>
      <c r="L127" s="2">
        <f>TREND(Calibration!$A$2:$A$4,Calibration!$D$2:$D$4,G127)</f>
        <v>589.82102545533212</v>
      </c>
    </row>
    <row r="128" spans="1:12" x14ac:dyDescent="0.25">
      <c r="A128">
        <v>630080</v>
      </c>
      <c r="B128">
        <v>14.29699993</v>
      </c>
      <c r="C128">
        <v>0.48550000999999998</v>
      </c>
      <c r="D128">
        <v>28.76199913</v>
      </c>
      <c r="E128">
        <v>0.25297998999999999</v>
      </c>
      <c r="F128">
        <v>35.048999790000003</v>
      </c>
      <c r="G128">
        <v>0.35352001</v>
      </c>
      <c r="H128">
        <v>31.681999210000001</v>
      </c>
      <c r="J128" s="2">
        <f>TREND(Calibration!$A$2:$A$4,Calibration!$B$2:$B$4,C128)</f>
        <v>381.3336568571242</v>
      </c>
      <c r="K128" s="2">
        <f>TREND(Calibration!$A$2:$A$4,Calibration!$C$2:$C$4,E128)</f>
        <v>454.52831070880279</v>
      </c>
      <c r="L128" s="2">
        <f>TREND(Calibration!$A$2:$A$4,Calibration!$D$2:$D$4,G128)</f>
        <v>596.11078867956667</v>
      </c>
    </row>
    <row r="129" spans="1:12" x14ac:dyDescent="0.25">
      <c r="A129">
        <v>635080</v>
      </c>
      <c r="B129">
        <v>14.225000380000001</v>
      </c>
      <c r="C129">
        <v>0.48660001000000003</v>
      </c>
      <c r="D129">
        <v>28.79599953</v>
      </c>
      <c r="E129">
        <v>0.25291999999999998</v>
      </c>
      <c r="F129">
        <v>35.066001890000003</v>
      </c>
      <c r="G129">
        <v>0.35583999999999999</v>
      </c>
      <c r="H129">
        <v>31.658000950000002</v>
      </c>
      <c r="J129" s="2">
        <f>TREND(Calibration!$A$2:$A$4,Calibration!$B$2:$B$4,C129)</f>
        <v>382.13308652877055</v>
      </c>
      <c r="K129" s="2">
        <f>TREND(Calibration!$A$2:$A$4,Calibration!$C$2:$C$4,E129)</f>
        <v>454.06859628327834</v>
      </c>
      <c r="L129" s="2">
        <f>TREND(Calibration!$A$2:$A$4,Calibration!$D$2:$D$4,G129)</f>
        <v>606.4597846317879</v>
      </c>
    </row>
    <row r="130" spans="1:12" x14ac:dyDescent="0.25">
      <c r="A130">
        <v>640081</v>
      </c>
      <c r="B130">
        <v>14.20199966</v>
      </c>
      <c r="C130">
        <v>0.48980001000000001</v>
      </c>
      <c r="D130">
        <v>28.773000719999999</v>
      </c>
      <c r="E130">
        <v>0.25291999999999998</v>
      </c>
      <c r="F130">
        <v>35.118999479999999</v>
      </c>
      <c r="G130">
        <v>0.35108</v>
      </c>
      <c r="H130">
        <v>31.64599991</v>
      </c>
      <c r="J130" s="2">
        <f>TREND(Calibration!$A$2:$A$4,Calibration!$B$2:$B$4,C130)</f>
        <v>384.45870011901428</v>
      </c>
      <c r="K130" s="2">
        <f>TREND(Calibration!$A$2:$A$4,Calibration!$C$2:$C$4,E130)</f>
        <v>454.06859628327834</v>
      </c>
      <c r="L130" s="2">
        <f>TREND(Calibration!$A$2:$A$4,Calibration!$D$2:$D$4,G130)</f>
        <v>585.22640831009107</v>
      </c>
    </row>
    <row r="131" spans="1:12" x14ac:dyDescent="0.25">
      <c r="A131">
        <v>645080</v>
      </c>
      <c r="B131">
        <v>14.26599979</v>
      </c>
      <c r="C131">
        <v>0.49309998999999999</v>
      </c>
      <c r="D131">
        <v>28.791000369999999</v>
      </c>
      <c r="E131">
        <v>0.25297998999999999</v>
      </c>
      <c r="F131">
        <v>35.11000061</v>
      </c>
      <c r="G131">
        <v>0.35427001000000002</v>
      </c>
      <c r="H131">
        <v>31.73800087</v>
      </c>
      <c r="J131" s="2">
        <f>TREND(Calibration!$A$2:$A$4,Calibration!$B$2:$B$4,C131)</f>
        <v>386.85697459886819</v>
      </c>
      <c r="K131" s="2">
        <f>TREND(Calibration!$A$2:$A$4,Calibration!$C$2:$C$4,E131)</f>
        <v>454.52831070880279</v>
      </c>
      <c r="L131" s="2">
        <f>TREND(Calibration!$A$2:$A$4,Calibration!$D$2:$D$4,G131)</f>
        <v>599.45638368823734</v>
      </c>
    </row>
    <row r="132" spans="1:12" x14ac:dyDescent="0.25">
      <c r="A132">
        <v>650080</v>
      </c>
      <c r="B132">
        <v>14.321999549999999</v>
      </c>
      <c r="C132">
        <v>0.48010001000000002</v>
      </c>
      <c r="D132">
        <v>28.82299995</v>
      </c>
      <c r="E132">
        <v>0.25264998999999999</v>
      </c>
      <c r="F132">
        <v>35.066001890000003</v>
      </c>
      <c r="G132">
        <v>0.34887001000000001</v>
      </c>
      <c r="H132">
        <v>31.750999449999998</v>
      </c>
      <c r="J132" s="2">
        <f>TREND(Calibration!$A$2:$A$4,Calibration!$B$2:$B$4,C132)</f>
        <v>377.40918392358793</v>
      </c>
      <c r="K132" s="2">
        <f>TREND(Calibration!$A$2:$A$4,Calibration!$C$2:$C$4,E132)</f>
        <v>451.99945989328239</v>
      </c>
      <c r="L132" s="2">
        <f>TREND(Calibration!$A$2:$A$4,Calibration!$D$2:$D$4,G132)</f>
        <v>575.3680996258081</v>
      </c>
    </row>
    <row r="133" spans="1:12" x14ac:dyDescent="0.25">
      <c r="A133">
        <v>655081</v>
      </c>
      <c r="B133">
        <v>14.402999879999999</v>
      </c>
      <c r="C133">
        <v>0.47739999999999999</v>
      </c>
      <c r="D133">
        <v>28.794000629999999</v>
      </c>
      <c r="E133">
        <v>0.25330001000000002</v>
      </c>
      <c r="F133">
        <v>35.084999080000003</v>
      </c>
      <c r="G133">
        <v>0.34957000999999999</v>
      </c>
      <c r="H133">
        <v>31.753999709999999</v>
      </c>
      <c r="J133" s="2">
        <f>TREND(Calibration!$A$2:$A$4,Calibration!$B$2:$B$4,C133)</f>
        <v>375.44694018927726</v>
      </c>
      <c r="K133" s="2">
        <f>TREND(Calibration!$A$2:$A$4,Calibration!$C$2:$C$4,E133)</f>
        <v>456.98068294511495</v>
      </c>
      <c r="L133" s="2">
        <f>TREND(Calibration!$A$2:$A$4,Calibration!$D$2:$D$4,G133)</f>
        <v>578.49065496723415</v>
      </c>
    </row>
    <row r="134" spans="1:12" x14ac:dyDescent="0.25">
      <c r="A134">
        <v>660081</v>
      </c>
      <c r="B134">
        <v>14.522000309999999</v>
      </c>
      <c r="C134">
        <v>0.47739999999999999</v>
      </c>
      <c r="D134">
        <v>28.825000760000002</v>
      </c>
      <c r="E134">
        <v>0.25356999000000002</v>
      </c>
      <c r="F134">
        <v>35.108001710000003</v>
      </c>
      <c r="G134">
        <v>0.35238001000000002</v>
      </c>
      <c r="H134">
        <v>31.677999499999999</v>
      </c>
      <c r="J134" s="2">
        <f>TREND(Calibration!$A$2:$A$4,Calibration!$B$2:$B$4,C134)</f>
        <v>375.44694018927726</v>
      </c>
      <c r="K134" s="2">
        <f>TREND(Calibration!$A$2:$A$4,Calibration!$C$2:$C$4,E134)</f>
        <v>459.04958943958241</v>
      </c>
      <c r="L134" s="2">
        <f>TREND(Calibration!$A$2:$A$4,Calibration!$D$2:$D$4,G134)</f>
        <v>591.02548426638714</v>
      </c>
    </row>
    <row r="135" spans="1:12" x14ac:dyDescent="0.25">
      <c r="A135">
        <v>665080</v>
      </c>
      <c r="B135">
        <v>14.62100029</v>
      </c>
      <c r="C135">
        <v>0.48120001000000001</v>
      </c>
      <c r="D135">
        <v>28.80800056</v>
      </c>
      <c r="E135">
        <v>0.25356999000000002</v>
      </c>
      <c r="F135">
        <v>35.115001679999999</v>
      </c>
      <c r="G135">
        <v>0.34821998999999998</v>
      </c>
      <c r="H135">
        <v>31.788000109999999</v>
      </c>
      <c r="J135" s="2">
        <f>TREND(Calibration!$A$2:$A$4,Calibration!$B$2:$B$4,C135)</f>
        <v>378.20861359523423</v>
      </c>
      <c r="K135" s="2">
        <f>TREND(Calibration!$A$2:$A$4,Calibration!$C$2:$C$4,E135)</f>
        <v>459.04958943958241</v>
      </c>
      <c r="L135" s="2">
        <f>TREND(Calibration!$A$2:$A$4,Calibration!$D$2:$D$4,G135)</f>
        <v>572.4684947357598</v>
      </c>
    </row>
    <row r="136" spans="1:12" x14ac:dyDescent="0.25">
      <c r="A136">
        <v>670080</v>
      </c>
      <c r="B136">
        <v>14.663999560000001</v>
      </c>
      <c r="C136">
        <v>0.48060000000000003</v>
      </c>
      <c r="D136">
        <v>28.81399918</v>
      </c>
      <c r="E136">
        <v>0.25356999000000002</v>
      </c>
      <c r="F136">
        <v>35.133998869999999</v>
      </c>
      <c r="G136">
        <v>0.34887001000000001</v>
      </c>
      <c r="H136">
        <v>31.806999210000001</v>
      </c>
      <c r="J136" s="2">
        <f>TREND(Calibration!$A$2:$A$4,Calibration!$B$2:$B$4,C136)</f>
        <v>377.77255377952105</v>
      </c>
      <c r="K136" s="2">
        <f>TREND(Calibration!$A$2:$A$4,Calibration!$C$2:$C$4,E136)</f>
        <v>459.04958943958241</v>
      </c>
      <c r="L136" s="2">
        <f>TREND(Calibration!$A$2:$A$4,Calibration!$D$2:$D$4,G136)</f>
        <v>575.3680996258081</v>
      </c>
    </row>
    <row r="137" spans="1:12" x14ac:dyDescent="0.25">
      <c r="A137">
        <v>675080</v>
      </c>
      <c r="B137">
        <v>14.63799953</v>
      </c>
      <c r="C137">
        <v>0.48120001000000001</v>
      </c>
      <c r="D137">
        <v>28.81100082</v>
      </c>
      <c r="E137">
        <v>0.25356999000000002</v>
      </c>
      <c r="F137">
        <v>35.143001560000002</v>
      </c>
      <c r="G137">
        <v>0.34152000999999998</v>
      </c>
      <c r="H137">
        <v>31.7140007</v>
      </c>
      <c r="J137" s="2">
        <f>TREND(Calibration!$A$2:$A$4,Calibration!$B$2:$B$4,C137)</f>
        <v>378.20861359523423</v>
      </c>
      <c r="K137" s="2">
        <f>TREND(Calibration!$A$2:$A$4,Calibration!$C$2:$C$4,E137)</f>
        <v>459.04958943958241</v>
      </c>
      <c r="L137" s="2">
        <f>TREND(Calibration!$A$2:$A$4,Calibration!$D$2:$D$4,G137)</f>
        <v>542.58126854083503</v>
      </c>
    </row>
    <row r="138" spans="1:12" x14ac:dyDescent="0.25">
      <c r="A138">
        <v>680080</v>
      </c>
      <c r="B138">
        <v>14.52000046</v>
      </c>
      <c r="C138">
        <v>0.48120001000000001</v>
      </c>
      <c r="D138">
        <v>28.788999560000001</v>
      </c>
      <c r="E138">
        <v>0.25324999999999998</v>
      </c>
      <c r="F138">
        <v>35.106998439999998</v>
      </c>
      <c r="G138">
        <v>0.34952</v>
      </c>
      <c r="H138">
        <v>31.778999330000001</v>
      </c>
      <c r="J138" s="2">
        <f>TREND(Calibration!$A$2:$A$4,Calibration!$B$2:$B$4,C138)</f>
        <v>378.20861359523423</v>
      </c>
      <c r="K138" s="2">
        <f>TREND(Calibration!$A$2:$A$4,Calibration!$C$2:$C$4,E138)</f>
        <v>456.59744709879874</v>
      </c>
      <c r="L138" s="2">
        <f>TREND(Calibration!$A$2:$A$4,Calibration!$D$2:$D$4,G138)</f>
        <v>578.2675706920561</v>
      </c>
    </row>
    <row r="139" spans="1:12" x14ac:dyDescent="0.25">
      <c r="A139">
        <v>685080</v>
      </c>
      <c r="B139">
        <v>14.35999966</v>
      </c>
      <c r="C139">
        <v>0.48710001000000003</v>
      </c>
      <c r="D139">
        <v>28.767000199999998</v>
      </c>
      <c r="E139">
        <v>0.25330001000000002</v>
      </c>
      <c r="F139">
        <v>35.122001650000001</v>
      </c>
      <c r="G139">
        <v>0.35152</v>
      </c>
      <c r="H139">
        <v>31.773000719999999</v>
      </c>
      <c r="J139" s="2">
        <f>TREND(Calibration!$A$2:$A$4,Calibration!$B$2:$B$4,C139)</f>
        <v>382.49646365224612</v>
      </c>
      <c r="K139" s="2">
        <f>TREND(Calibration!$A$2:$A$4,Calibration!$C$2:$C$4,E139)</f>
        <v>456.98068294511495</v>
      </c>
      <c r="L139" s="2">
        <f>TREND(Calibration!$A$2:$A$4,Calibration!$D$2:$D$4,G139)</f>
        <v>587.18915738184455</v>
      </c>
    </row>
    <row r="140" spans="1:12" x14ac:dyDescent="0.25">
      <c r="A140">
        <v>690081</v>
      </c>
      <c r="B140">
        <v>14.2329998</v>
      </c>
      <c r="C140">
        <v>0.48330000000000001</v>
      </c>
      <c r="D140">
        <v>28.792999269999999</v>
      </c>
      <c r="E140">
        <v>0.25264998999999999</v>
      </c>
      <c r="F140">
        <v>35.112998959999999</v>
      </c>
      <c r="G140">
        <v>0.35146000999999999</v>
      </c>
      <c r="H140">
        <v>31.783000950000002</v>
      </c>
      <c r="J140" s="2">
        <f>TREND(Calibration!$A$2:$A$4,Calibration!$B$2:$B$4,C140)</f>
        <v>379.73479024628921</v>
      </c>
      <c r="K140" s="2">
        <f>TREND(Calibration!$A$2:$A$4,Calibration!$C$2:$C$4,E140)</f>
        <v>451.99945989328239</v>
      </c>
      <c r="L140" s="2">
        <f>TREND(Calibration!$A$2:$A$4,Calibration!$D$2:$D$4,G140)</f>
        <v>586.92155438908435</v>
      </c>
    </row>
    <row r="141" spans="1:12" x14ac:dyDescent="0.25">
      <c r="A141">
        <v>695080</v>
      </c>
      <c r="B141">
        <v>14.19799995</v>
      </c>
      <c r="C141">
        <v>0.48330000000000001</v>
      </c>
      <c r="D141">
        <v>28.767000199999998</v>
      </c>
      <c r="E141">
        <v>0.25233000999999999</v>
      </c>
      <c r="F141">
        <v>35.118999479999999</v>
      </c>
      <c r="G141">
        <v>0.35113999000000001</v>
      </c>
      <c r="H141">
        <v>31.788999560000001</v>
      </c>
      <c r="J141" s="2">
        <f>TREND(Calibration!$A$2:$A$4,Calibration!$B$2:$B$4,C141)</f>
        <v>379.73479024628921</v>
      </c>
      <c r="K141" s="2">
        <f>TREND(Calibration!$A$2:$A$4,Calibration!$C$2:$C$4,E141)</f>
        <v>449.54739418434224</v>
      </c>
      <c r="L141" s="2">
        <f>TREND(Calibration!$A$2:$A$4,Calibration!$D$2:$D$4,G141)</f>
        <v>585.49401130285128</v>
      </c>
    </row>
    <row r="142" spans="1:12" x14ac:dyDescent="0.25">
      <c r="A142">
        <v>700080</v>
      </c>
      <c r="B142">
        <v>14.208999629999999</v>
      </c>
      <c r="C142">
        <v>0.48230001</v>
      </c>
      <c r="D142">
        <v>28.778999330000001</v>
      </c>
      <c r="E142">
        <v>0.25297998999999999</v>
      </c>
      <c r="F142">
        <v>35.109001159999998</v>
      </c>
      <c r="G142">
        <v>0.35168000999999999</v>
      </c>
      <c r="H142">
        <v>31.833999630000001</v>
      </c>
      <c r="J142" s="2">
        <f>TREND(Calibration!$A$2:$A$4,Calibration!$B$2:$B$4,C142)</f>
        <v>379.00804326688046</v>
      </c>
      <c r="K142" s="2">
        <f>TREND(Calibration!$A$2:$A$4,Calibration!$C$2:$C$4,E142)</f>
        <v>454.52831070880279</v>
      </c>
      <c r="L142" s="2">
        <f>TREND(Calibration!$A$2:$A$4,Calibration!$D$2:$D$4,G142)</f>
        <v>587.90292892496109</v>
      </c>
    </row>
    <row r="143" spans="1:12" x14ac:dyDescent="0.25">
      <c r="A143">
        <v>705080</v>
      </c>
      <c r="B143">
        <v>14.29399967</v>
      </c>
      <c r="C143">
        <v>0.48330000000000001</v>
      </c>
      <c r="D143">
        <v>28.788999560000001</v>
      </c>
      <c r="E143">
        <v>0.25302999999999998</v>
      </c>
      <c r="F143">
        <v>35.109001159999998</v>
      </c>
      <c r="G143">
        <v>0.35146000999999999</v>
      </c>
      <c r="H143">
        <v>31.830999370000001</v>
      </c>
      <c r="J143" s="2">
        <f>TREND(Calibration!$A$2:$A$4,Calibration!$B$2:$B$4,C143)</f>
        <v>379.73479024628921</v>
      </c>
      <c r="K143" s="2">
        <f>TREND(Calibration!$A$2:$A$4,Calibration!$C$2:$C$4,E143)</f>
        <v>454.91154655511855</v>
      </c>
      <c r="L143" s="2">
        <f>TREND(Calibration!$A$2:$A$4,Calibration!$D$2:$D$4,G143)</f>
        <v>586.92155438908435</v>
      </c>
    </row>
    <row r="144" spans="1:12" x14ac:dyDescent="0.25">
      <c r="A144">
        <v>710083</v>
      </c>
      <c r="B144">
        <v>14.397000309999999</v>
      </c>
      <c r="C144">
        <v>0.49849999</v>
      </c>
      <c r="D144">
        <v>28.740999219999999</v>
      </c>
      <c r="E144">
        <v>0.25280999999999998</v>
      </c>
      <c r="F144">
        <v>35.181999210000001</v>
      </c>
      <c r="G144">
        <v>0.35216998999999999</v>
      </c>
      <c r="H144">
        <v>31.82799911</v>
      </c>
      <c r="J144" s="2">
        <f>TREND(Calibration!$A$2:$A$4,Calibration!$B$2:$B$4,C144)</f>
        <v>390.78144753240451</v>
      </c>
      <c r="K144" s="2">
        <f>TREND(Calibration!$A$2:$A$4,Calibration!$C$2:$C$4,E144)</f>
        <v>453.22564601143813</v>
      </c>
      <c r="L144" s="2">
        <f>TREND(Calibration!$A$2:$A$4,Calibration!$D$2:$D$4,G144)</f>
        <v>590.08862844809232</v>
      </c>
    </row>
    <row r="145" spans="1:12" x14ac:dyDescent="0.25">
      <c r="A145">
        <v>715080</v>
      </c>
      <c r="B145">
        <v>14.43299961</v>
      </c>
      <c r="C145">
        <v>0.48980001000000001</v>
      </c>
      <c r="D145">
        <v>28.788999560000001</v>
      </c>
      <c r="E145">
        <v>0.25291999999999998</v>
      </c>
      <c r="F145">
        <v>35.105998990000003</v>
      </c>
      <c r="G145">
        <v>0.35232999999999998</v>
      </c>
      <c r="H145">
        <v>31.7859993</v>
      </c>
      <c r="J145" s="2">
        <f>TREND(Calibration!$A$2:$A$4,Calibration!$B$2:$B$4,C145)</f>
        <v>384.45870011901428</v>
      </c>
      <c r="K145" s="2">
        <f>TREND(Calibration!$A$2:$A$4,Calibration!$C$2:$C$4,E145)</f>
        <v>454.06859628327834</v>
      </c>
      <c r="L145" s="2">
        <f>TREND(Calibration!$A$2:$A$4,Calibration!$D$2:$D$4,G145)</f>
        <v>590.80239999120886</v>
      </c>
    </row>
    <row r="146" spans="1:12" x14ac:dyDescent="0.25">
      <c r="A146">
        <v>720081</v>
      </c>
      <c r="B146">
        <v>14.5340004</v>
      </c>
      <c r="C146">
        <v>0.48870000000000002</v>
      </c>
      <c r="D146">
        <v>28.770000459999999</v>
      </c>
      <c r="E146">
        <v>0.25297998999999999</v>
      </c>
      <c r="F146">
        <v>35.099998470000003</v>
      </c>
      <c r="G146">
        <v>0.35399999999999998</v>
      </c>
      <c r="H146">
        <v>31.80200005</v>
      </c>
      <c r="J146" s="2">
        <f>TREND(Calibration!$A$2:$A$4,Calibration!$B$2:$B$4,C146)</f>
        <v>383.65926317982553</v>
      </c>
      <c r="K146" s="2">
        <f>TREND(Calibration!$A$2:$A$4,Calibration!$C$2:$C$4,E146)</f>
        <v>454.52831070880279</v>
      </c>
      <c r="L146" s="2">
        <f>TREND(Calibration!$A$2:$A$4,Calibration!$D$2:$D$4,G146)</f>
        <v>598.25192487718232</v>
      </c>
    </row>
    <row r="147" spans="1:12" x14ac:dyDescent="0.25">
      <c r="A147">
        <v>725081</v>
      </c>
      <c r="B147">
        <v>14.5340004</v>
      </c>
      <c r="C147">
        <v>0.48550000999999998</v>
      </c>
      <c r="D147">
        <v>28.775999070000001</v>
      </c>
      <c r="E147">
        <v>0.25286998999999999</v>
      </c>
      <c r="F147">
        <v>35.127998349999999</v>
      </c>
      <c r="G147">
        <v>0.35556999</v>
      </c>
      <c r="H147">
        <v>31.836999890000001</v>
      </c>
      <c r="J147" s="2">
        <f>TREND(Calibration!$A$2:$A$4,Calibration!$B$2:$B$4,C147)</f>
        <v>381.3336568571242</v>
      </c>
      <c r="K147" s="2">
        <f>TREND(Calibration!$A$2:$A$4,Calibration!$C$2:$C$4,E147)</f>
        <v>453.68536043696258</v>
      </c>
      <c r="L147" s="2">
        <f>TREND(Calibration!$A$2:$A$4,Calibration!$D$2:$D$4,G147)</f>
        <v>605.25532582073311</v>
      </c>
    </row>
    <row r="148" spans="1:12" x14ac:dyDescent="0.25">
      <c r="A148">
        <v>730081</v>
      </c>
      <c r="B148">
        <v>14.510999679999999</v>
      </c>
      <c r="C148">
        <v>0.48280001</v>
      </c>
      <c r="D148">
        <v>28.7859993</v>
      </c>
      <c r="E148">
        <v>0.25291999999999998</v>
      </c>
      <c r="F148">
        <v>35.138000490000003</v>
      </c>
      <c r="G148">
        <v>0.35049000000000002</v>
      </c>
      <c r="H148">
        <v>31.830999370000001</v>
      </c>
      <c r="J148" s="2">
        <f>TREND(Calibration!$A$2:$A$4,Calibration!$B$2:$B$4,C148)</f>
        <v>379.37142039035609</v>
      </c>
      <c r="K148" s="2">
        <f>TREND(Calibration!$A$2:$A$4,Calibration!$C$2:$C$4,E148)</f>
        <v>454.06859628327834</v>
      </c>
      <c r="L148" s="2">
        <f>TREND(Calibration!$A$2:$A$4,Calibration!$D$2:$D$4,G148)</f>
        <v>582.59454023660351</v>
      </c>
    </row>
    <row r="149" spans="1:12" x14ac:dyDescent="0.25">
      <c r="A149">
        <v>735081</v>
      </c>
      <c r="B149">
        <v>14.40699959</v>
      </c>
      <c r="C149">
        <v>0.48550000999999998</v>
      </c>
      <c r="D149">
        <v>28.753999709999999</v>
      </c>
      <c r="E149">
        <v>0.25302999999999998</v>
      </c>
      <c r="F149">
        <v>35.134998320000001</v>
      </c>
      <c r="G149">
        <v>0.35616999999999999</v>
      </c>
      <c r="H149">
        <v>31.84399986</v>
      </c>
      <c r="J149" s="2">
        <f>TREND(Calibration!$A$2:$A$4,Calibration!$B$2:$B$4,C149)</f>
        <v>381.3336568571242</v>
      </c>
      <c r="K149" s="2">
        <f>TREND(Calibration!$A$2:$A$4,Calibration!$C$2:$C$4,E149)</f>
        <v>454.91154655511855</v>
      </c>
      <c r="L149" s="2">
        <f>TREND(Calibration!$A$2:$A$4,Calibration!$D$2:$D$4,G149)</f>
        <v>607.93184643560289</v>
      </c>
    </row>
    <row r="150" spans="1:12" x14ac:dyDescent="0.25">
      <c r="A150">
        <v>740080</v>
      </c>
      <c r="B150">
        <v>14.289999959999999</v>
      </c>
      <c r="C150">
        <v>0.4914</v>
      </c>
      <c r="D150">
        <v>28.753999709999999</v>
      </c>
      <c r="E150">
        <v>0.25291999999999998</v>
      </c>
      <c r="F150">
        <v>35.159999849999998</v>
      </c>
      <c r="G150">
        <v>0.34990000999999998</v>
      </c>
      <c r="H150">
        <v>31.747999190000002</v>
      </c>
      <c r="J150" s="2">
        <f>TREND(Calibration!$A$2:$A$4,Calibration!$B$2:$B$4,C150)</f>
        <v>385.62149964659369</v>
      </c>
      <c r="K150" s="2">
        <f>TREND(Calibration!$A$2:$A$4,Calibration!$C$2:$C$4,E150)</f>
        <v>454.06859628327834</v>
      </c>
      <c r="L150" s="2">
        <f>TREND(Calibration!$A$2:$A$4,Calibration!$D$2:$D$4,G150)</f>
        <v>579.96271677104914</v>
      </c>
    </row>
    <row r="151" spans="1:12" x14ac:dyDescent="0.25">
      <c r="A151">
        <v>745080</v>
      </c>
      <c r="B151">
        <v>14.225000380000001</v>
      </c>
      <c r="C151">
        <v>0.4914</v>
      </c>
      <c r="D151">
        <v>28.76300049</v>
      </c>
      <c r="E151">
        <v>0.25275998999999999</v>
      </c>
      <c r="F151">
        <v>35.144001009999997</v>
      </c>
      <c r="G151">
        <v>0.35124999000000001</v>
      </c>
      <c r="H151">
        <v>31.7859993</v>
      </c>
      <c r="J151" s="2">
        <f>TREND(Calibration!$A$2:$A$4,Calibration!$B$2:$B$4,C151)</f>
        <v>385.62149964659369</v>
      </c>
      <c r="K151" s="2">
        <f>TREND(Calibration!$A$2:$A$4,Calibration!$C$2:$C$4,E151)</f>
        <v>452.8424101651226</v>
      </c>
      <c r="L151" s="2">
        <f>TREND(Calibration!$A$2:$A$4,Calibration!$D$2:$D$4,G151)</f>
        <v>585.98469857078976</v>
      </c>
    </row>
    <row r="152" spans="1:12" x14ac:dyDescent="0.25">
      <c r="A152">
        <v>750080</v>
      </c>
      <c r="B152">
        <v>14.20300007</v>
      </c>
      <c r="C152">
        <v>0.4914</v>
      </c>
      <c r="D152">
        <v>28.756999969999999</v>
      </c>
      <c r="E152">
        <v>0.25264998999999999</v>
      </c>
      <c r="F152">
        <v>35.122001650000001</v>
      </c>
      <c r="G152">
        <v>0.34957000999999999</v>
      </c>
      <c r="H152">
        <v>31.753999709999999</v>
      </c>
      <c r="J152" s="2">
        <f>TREND(Calibration!$A$2:$A$4,Calibration!$B$2:$B$4,C152)</f>
        <v>385.62149964659369</v>
      </c>
      <c r="K152" s="2">
        <f>TREND(Calibration!$A$2:$A$4,Calibration!$C$2:$C$4,E152)</f>
        <v>451.99945989328239</v>
      </c>
      <c r="L152" s="2">
        <f>TREND(Calibration!$A$2:$A$4,Calibration!$D$2:$D$4,G152)</f>
        <v>578.49065496723415</v>
      </c>
    </row>
    <row r="153" spans="1:12" x14ac:dyDescent="0.25">
      <c r="A153">
        <v>755091</v>
      </c>
      <c r="B153">
        <v>14.18599987</v>
      </c>
      <c r="C153">
        <v>0.48820001000000002</v>
      </c>
      <c r="D153">
        <v>28.7859993</v>
      </c>
      <c r="E153">
        <v>0.25260000999999999</v>
      </c>
      <c r="F153">
        <v>35.116001130000001</v>
      </c>
      <c r="G153">
        <v>0.35399999999999998</v>
      </c>
      <c r="H153">
        <v>31.73500061</v>
      </c>
      <c r="J153" s="2">
        <f>TREND(Calibration!$A$2:$A$4,Calibration!$B$2:$B$4,C153)</f>
        <v>383.29589332389241</v>
      </c>
      <c r="K153" s="2">
        <f>TREND(Calibration!$A$2:$A$4,Calibration!$C$2:$C$4,E153)</f>
        <v>451.61645394249535</v>
      </c>
      <c r="L153" s="2">
        <f>TREND(Calibration!$A$2:$A$4,Calibration!$D$2:$D$4,G153)</f>
        <v>598.25192487718232</v>
      </c>
    </row>
    <row r="154" spans="1:12" x14ac:dyDescent="0.25">
      <c r="A154">
        <v>760080</v>
      </c>
      <c r="B154">
        <v>14.22900009</v>
      </c>
      <c r="C154">
        <v>0.48769999000000003</v>
      </c>
      <c r="D154">
        <v>28.791999820000001</v>
      </c>
      <c r="E154">
        <v>0.25260000999999999</v>
      </c>
      <c r="F154">
        <v>35.103000639999998</v>
      </c>
      <c r="G154">
        <v>0.35238001000000002</v>
      </c>
      <c r="H154">
        <v>31.663999560000001</v>
      </c>
      <c r="J154" s="2">
        <f>TREND(Calibration!$A$2:$A$4,Calibration!$B$2:$B$4,C154)</f>
        <v>382.93250166533187</v>
      </c>
      <c r="K154" s="2">
        <f>TREND(Calibration!$A$2:$A$4,Calibration!$C$2:$C$4,E154)</f>
        <v>451.61645394249535</v>
      </c>
      <c r="L154" s="2">
        <f>TREND(Calibration!$A$2:$A$4,Calibration!$D$2:$D$4,G154)</f>
        <v>591.02548426638714</v>
      </c>
    </row>
    <row r="155" spans="1:12" x14ac:dyDescent="0.25">
      <c r="A155">
        <v>765081</v>
      </c>
      <c r="B155">
        <v>14.35499954</v>
      </c>
      <c r="C155">
        <v>0.49360000999999998</v>
      </c>
      <c r="D155">
        <v>28.775999070000001</v>
      </c>
      <c r="E155">
        <v>0.25291999999999998</v>
      </c>
      <c r="F155">
        <v>35.105998990000003</v>
      </c>
      <c r="G155">
        <v>0.34617000999999997</v>
      </c>
      <c r="H155">
        <v>31.698999400000002</v>
      </c>
      <c r="J155" s="2">
        <f>TREND(Calibration!$A$2:$A$4,Calibration!$B$2:$B$4,C155)</f>
        <v>387.22036625742868</v>
      </c>
      <c r="K155" s="2">
        <f>TREND(Calibration!$A$2:$A$4,Calibration!$C$2:$C$4,E155)</f>
        <v>454.06859628327834</v>
      </c>
      <c r="L155" s="2">
        <f>TREND(Calibration!$A$2:$A$4,Calibration!$D$2:$D$4,G155)</f>
        <v>563.32395759459337</v>
      </c>
    </row>
    <row r="156" spans="1:12" x14ac:dyDescent="0.25">
      <c r="A156">
        <v>770081</v>
      </c>
      <c r="B156">
        <v>14.39099979</v>
      </c>
      <c r="C156">
        <v>0.48660001000000003</v>
      </c>
      <c r="D156">
        <v>28.773000719999999</v>
      </c>
      <c r="E156">
        <v>0.25297998999999999</v>
      </c>
      <c r="F156">
        <v>35.094001769999998</v>
      </c>
      <c r="G156">
        <v>0.34860000000000002</v>
      </c>
      <c r="H156">
        <v>31.722000120000001</v>
      </c>
      <c r="J156" s="2">
        <f>TREND(Calibration!$A$2:$A$4,Calibration!$B$2:$B$4,C156)</f>
        <v>382.13308652877055</v>
      </c>
      <c r="K156" s="2">
        <f>TREND(Calibration!$A$2:$A$4,Calibration!$C$2:$C$4,E156)</f>
        <v>454.52831070880279</v>
      </c>
      <c r="L156" s="2">
        <f>TREND(Calibration!$A$2:$A$4,Calibration!$D$2:$D$4,G156)</f>
        <v>574.16364081475331</v>
      </c>
    </row>
    <row r="157" spans="1:12" x14ac:dyDescent="0.25">
      <c r="A157">
        <v>775080</v>
      </c>
      <c r="B157">
        <v>14.46500015</v>
      </c>
      <c r="C157">
        <v>0.4844</v>
      </c>
      <c r="D157">
        <v>28.7859993</v>
      </c>
      <c r="E157">
        <v>0.25291999999999998</v>
      </c>
      <c r="F157">
        <v>35.081001280000002</v>
      </c>
      <c r="G157">
        <v>0.34919</v>
      </c>
      <c r="H157">
        <v>31.648000719999999</v>
      </c>
      <c r="J157" s="2">
        <f>TREND(Calibration!$A$2:$A$4,Calibration!$B$2:$B$4,C157)</f>
        <v>380.53421991793545</v>
      </c>
      <c r="K157" s="2">
        <f>TREND(Calibration!$A$2:$A$4,Calibration!$C$2:$C$4,E157)</f>
        <v>454.06859628327834</v>
      </c>
      <c r="L157" s="2">
        <f>TREND(Calibration!$A$2:$A$4,Calibration!$D$2:$D$4,G157)</f>
        <v>576.79550888824087</v>
      </c>
    </row>
    <row r="158" spans="1:12" x14ac:dyDescent="0.25">
      <c r="A158">
        <v>780080</v>
      </c>
      <c r="B158">
        <v>14.5170002</v>
      </c>
      <c r="C158">
        <v>0.47899999999999998</v>
      </c>
      <c r="D158">
        <v>28.791999820000001</v>
      </c>
      <c r="E158">
        <v>0.25302999999999998</v>
      </c>
      <c r="F158">
        <v>35.064998629999998</v>
      </c>
      <c r="G158">
        <v>0.35271001000000002</v>
      </c>
      <c r="H158">
        <v>31.747999190000002</v>
      </c>
      <c r="J158" s="2">
        <f>TREND(Calibration!$A$2:$A$4,Calibration!$B$2:$B$4,C158)</f>
        <v>376.60974698439912</v>
      </c>
      <c r="K158" s="2">
        <f>TREND(Calibration!$A$2:$A$4,Calibration!$C$2:$C$4,E158)</f>
        <v>454.91154655511855</v>
      </c>
      <c r="L158" s="2">
        <f>TREND(Calibration!$A$2:$A$4,Calibration!$D$2:$D$4,G158)</f>
        <v>592.49754607020236</v>
      </c>
    </row>
    <row r="159" spans="1:12" x14ac:dyDescent="0.25">
      <c r="A159">
        <v>785081</v>
      </c>
      <c r="B159">
        <v>14.48499966</v>
      </c>
      <c r="C159">
        <v>0.47739999999999999</v>
      </c>
      <c r="D159">
        <v>28.798000340000002</v>
      </c>
      <c r="E159">
        <v>0.25264998999999999</v>
      </c>
      <c r="F159">
        <v>35.090000150000002</v>
      </c>
      <c r="G159">
        <v>0.35297999000000002</v>
      </c>
      <c r="H159">
        <v>31.73800087</v>
      </c>
      <c r="J159" s="2">
        <f>TREND(Calibration!$A$2:$A$4,Calibration!$B$2:$B$4,C159)</f>
        <v>375.44694018927726</v>
      </c>
      <c r="K159" s="2">
        <f>TREND(Calibration!$A$2:$A$4,Calibration!$C$2:$C$4,E159)</f>
        <v>451.99945989328239</v>
      </c>
      <c r="L159" s="2">
        <f>TREND(Calibration!$A$2:$A$4,Calibration!$D$2:$D$4,G159)</f>
        <v>593.70187105745686</v>
      </c>
    </row>
    <row r="160" spans="1:12" x14ac:dyDescent="0.25">
      <c r="A160">
        <v>790081</v>
      </c>
      <c r="B160">
        <v>14.40999985</v>
      </c>
      <c r="C160">
        <v>0.48280001</v>
      </c>
      <c r="D160">
        <v>28.74699974</v>
      </c>
      <c r="E160">
        <v>0.25291999999999998</v>
      </c>
      <c r="F160">
        <v>35.081001280000002</v>
      </c>
      <c r="G160">
        <v>0.34983998999999999</v>
      </c>
      <c r="H160">
        <v>31.753999709999999</v>
      </c>
      <c r="J160" s="2">
        <f>TREND(Calibration!$A$2:$A$4,Calibration!$B$2:$B$4,C160)</f>
        <v>379.37142039035609</v>
      </c>
      <c r="K160" s="2">
        <f>TREND(Calibration!$A$2:$A$4,Calibration!$C$2:$C$4,E160)</f>
        <v>454.06859628327834</v>
      </c>
      <c r="L160" s="2">
        <f>TREND(Calibration!$A$2:$A$4,Calibration!$D$2:$D$4,G160)</f>
        <v>579.69497995448864</v>
      </c>
    </row>
    <row r="161" spans="1:12" x14ac:dyDescent="0.25">
      <c r="A161">
        <v>795080</v>
      </c>
      <c r="B161">
        <v>14.289999959999999</v>
      </c>
      <c r="C161">
        <v>0.48550000999999998</v>
      </c>
      <c r="D161">
        <v>28.76600075</v>
      </c>
      <c r="E161">
        <v>0.25291999999999998</v>
      </c>
      <c r="F161">
        <v>35.122001650000001</v>
      </c>
      <c r="G161">
        <v>0.35021998999999998</v>
      </c>
      <c r="H161">
        <v>31.756999969999999</v>
      </c>
      <c r="J161" s="2">
        <f>TREND(Calibration!$A$2:$A$4,Calibration!$B$2:$B$4,C161)</f>
        <v>381.3336568571242</v>
      </c>
      <c r="K161" s="2">
        <f>TREND(Calibration!$A$2:$A$4,Calibration!$C$2:$C$4,E161)</f>
        <v>454.06859628327834</v>
      </c>
      <c r="L161" s="2">
        <f>TREND(Calibration!$A$2:$A$4,Calibration!$D$2:$D$4,G161)</f>
        <v>581.39008142554849</v>
      </c>
    </row>
    <row r="162" spans="1:12" x14ac:dyDescent="0.25">
      <c r="A162">
        <v>800080</v>
      </c>
      <c r="B162">
        <v>14.18999958</v>
      </c>
      <c r="C162">
        <v>0.48820001000000002</v>
      </c>
      <c r="D162">
        <v>28.76300049</v>
      </c>
      <c r="E162">
        <v>0.25291999999999998</v>
      </c>
      <c r="F162">
        <v>35.112998959999999</v>
      </c>
      <c r="G162">
        <v>0.34898001000000001</v>
      </c>
      <c r="H162">
        <v>31.809000019999999</v>
      </c>
      <c r="J162" s="2">
        <f>TREND(Calibration!$A$2:$A$4,Calibration!$B$2:$B$4,C162)</f>
        <v>383.29589332389241</v>
      </c>
      <c r="K162" s="2">
        <f>TREND(Calibration!$A$2:$A$4,Calibration!$C$2:$C$4,E162)</f>
        <v>454.06859628327834</v>
      </c>
      <c r="L162" s="2">
        <f>TREND(Calibration!$A$2:$A$4,Calibration!$D$2:$D$4,G162)</f>
        <v>575.85878689374658</v>
      </c>
    </row>
    <row r="163" spans="1:12" x14ac:dyDescent="0.25">
      <c r="A163">
        <v>805081</v>
      </c>
      <c r="B163">
        <v>14.13099957</v>
      </c>
      <c r="C163">
        <v>0.48550000999999998</v>
      </c>
      <c r="D163">
        <v>28.775999070000001</v>
      </c>
      <c r="E163">
        <v>0.25291999999999998</v>
      </c>
      <c r="F163">
        <v>35.103000639999998</v>
      </c>
      <c r="G163">
        <v>0.34990000999999998</v>
      </c>
      <c r="H163">
        <v>31.818000789999999</v>
      </c>
      <c r="J163" s="2">
        <f>TREND(Calibration!$A$2:$A$4,Calibration!$B$2:$B$4,C163)</f>
        <v>381.3336568571242</v>
      </c>
      <c r="K163" s="2">
        <f>TREND(Calibration!$A$2:$A$4,Calibration!$C$2:$C$4,E163)</f>
        <v>454.06859628327834</v>
      </c>
      <c r="L163" s="2">
        <f>TREND(Calibration!$A$2:$A$4,Calibration!$D$2:$D$4,G163)</f>
        <v>579.96271677104914</v>
      </c>
    </row>
    <row r="164" spans="1:12" x14ac:dyDescent="0.25">
      <c r="A164">
        <v>810090</v>
      </c>
      <c r="B164">
        <v>14.18000031</v>
      </c>
      <c r="C164">
        <v>0.4844</v>
      </c>
      <c r="D164">
        <v>28.78100014</v>
      </c>
      <c r="E164">
        <v>0.25286998999999999</v>
      </c>
      <c r="F164">
        <v>35.148998259999999</v>
      </c>
      <c r="G164">
        <v>0.35049000000000002</v>
      </c>
      <c r="H164">
        <v>31.82299995</v>
      </c>
      <c r="J164" s="2">
        <f>TREND(Calibration!$A$2:$A$4,Calibration!$B$2:$B$4,C164)</f>
        <v>380.53421991793545</v>
      </c>
      <c r="K164" s="2">
        <f>TREND(Calibration!$A$2:$A$4,Calibration!$C$2:$C$4,E164)</f>
        <v>453.68536043696258</v>
      </c>
      <c r="L164" s="2">
        <f>TREND(Calibration!$A$2:$A$4,Calibration!$D$2:$D$4,G164)</f>
        <v>582.59454023660351</v>
      </c>
    </row>
    <row r="165" spans="1:12" x14ac:dyDescent="0.25">
      <c r="A165">
        <v>815081</v>
      </c>
      <c r="B165">
        <v>14.288999560000001</v>
      </c>
      <c r="C165">
        <v>0.48550000999999998</v>
      </c>
      <c r="D165">
        <v>28.7840004</v>
      </c>
      <c r="E165">
        <v>0.25324999999999998</v>
      </c>
      <c r="F165">
        <v>35.145000459999999</v>
      </c>
      <c r="G165">
        <v>0.35146000999999999</v>
      </c>
      <c r="H165">
        <v>31.771999359999999</v>
      </c>
      <c r="J165" s="2">
        <f>TREND(Calibration!$A$2:$A$4,Calibration!$B$2:$B$4,C165)</f>
        <v>381.3336568571242</v>
      </c>
      <c r="K165" s="2">
        <f>TREND(Calibration!$A$2:$A$4,Calibration!$C$2:$C$4,E165)</f>
        <v>456.59744709879874</v>
      </c>
      <c r="L165" s="2">
        <f>TREND(Calibration!$A$2:$A$4,Calibration!$D$2:$D$4,G165)</f>
        <v>586.92155438908435</v>
      </c>
    </row>
    <row r="166" spans="1:12" x14ac:dyDescent="0.25">
      <c r="A166">
        <v>820080</v>
      </c>
      <c r="B166">
        <v>14.42199993</v>
      </c>
      <c r="C166">
        <v>0.49039999000000001</v>
      </c>
      <c r="D166">
        <v>28.798000340000002</v>
      </c>
      <c r="E166">
        <v>0.25324999999999998</v>
      </c>
      <c r="F166">
        <v>35.16999817</v>
      </c>
      <c r="G166">
        <v>0.35119</v>
      </c>
      <c r="H166">
        <v>31.79700089</v>
      </c>
      <c r="J166" s="2">
        <f>TREND(Calibration!$A$2:$A$4,Calibration!$B$2:$B$4,C166)</f>
        <v>384.89473813210003</v>
      </c>
      <c r="K166" s="2">
        <f>TREND(Calibration!$A$2:$A$4,Calibration!$C$2:$C$4,E166)</f>
        <v>456.59744709879874</v>
      </c>
      <c r="L166" s="2">
        <f>TREND(Calibration!$A$2:$A$4,Calibration!$D$2:$D$4,G166)</f>
        <v>585.71709557802956</v>
      </c>
    </row>
    <row r="167" spans="1:12" x14ac:dyDescent="0.25">
      <c r="A167">
        <v>825080</v>
      </c>
      <c r="B167">
        <v>14.472999570000001</v>
      </c>
      <c r="C167">
        <v>0.47899999999999998</v>
      </c>
      <c r="D167">
        <v>28.79700089</v>
      </c>
      <c r="E167">
        <v>0.25264998999999999</v>
      </c>
      <c r="F167">
        <v>35.14599991</v>
      </c>
      <c r="G167">
        <v>0.34891999000000001</v>
      </c>
      <c r="H167">
        <v>31.829999919999999</v>
      </c>
      <c r="J167" s="2">
        <f>TREND(Calibration!$A$2:$A$4,Calibration!$B$2:$B$4,C167)</f>
        <v>376.60974698439912</v>
      </c>
      <c r="K167" s="2">
        <f>TREND(Calibration!$A$2:$A$4,Calibration!$C$2:$C$4,E167)</f>
        <v>451.99945989328239</v>
      </c>
      <c r="L167" s="2">
        <f>TREND(Calibration!$A$2:$A$4,Calibration!$D$2:$D$4,G167)</f>
        <v>575.59105007718608</v>
      </c>
    </row>
    <row r="168" spans="1:12" x14ac:dyDescent="0.25">
      <c r="A168">
        <v>830080</v>
      </c>
      <c r="B168">
        <v>14.588999749999999</v>
      </c>
      <c r="C168">
        <v>0.48930001000000001</v>
      </c>
      <c r="D168">
        <v>28.847000120000001</v>
      </c>
      <c r="E168">
        <v>0.25297998999999999</v>
      </c>
      <c r="F168">
        <v>35.181999210000001</v>
      </c>
      <c r="G168">
        <v>0.35399999999999998</v>
      </c>
      <c r="H168">
        <v>31.846000669999999</v>
      </c>
      <c r="J168" s="2">
        <f>TREND(Calibration!$A$2:$A$4,Calibration!$B$2:$B$4,C168)</f>
        <v>384.09532299553871</v>
      </c>
      <c r="K168" s="2">
        <f>TREND(Calibration!$A$2:$A$4,Calibration!$C$2:$C$4,E168)</f>
        <v>454.52831070880279</v>
      </c>
      <c r="L168" s="2">
        <f>TREND(Calibration!$A$2:$A$4,Calibration!$D$2:$D$4,G168)</f>
        <v>598.25192487718232</v>
      </c>
    </row>
    <row r="169" spans="1:12" x14ac:dyDescent="0.25">
      <c r="A169">
        <v>835080</v>
      </c>
      <c r="B169">
        <v>14.65400028</v>
      </c>
      <c r="C169">
        <v>0.48820001000000002</v>
      </c>
      <c r="D169">
        <v>28.85899925</v>
      </c>
      <c r="E169">
        <v>0.25260000999999999</v>
      </c>
      <c r="F169">
        <v>35.215000150000002</v>
      </c>
      <c r="G169">
        <v>0.34767999999999999</v>
      </c>
      <c r="H169">
        <v>31.81100082</v>
      </c>
      <c r="J169" s="2">
        <f>TREND(Calibration!$A$2:$A$4,Calibration!$B$2:$B$4,C169)</f>
        <v>383.29589332389241</v>
      </c>
      <c r="K169" s="2">
        <f>TREND(Calibration!$A$2:$A$4,Calibration!$C$2:$C$4,E169)</f>
        <v>451.61645394249535</v>
      </c>
      <c r="L169" s="2">
        <f>TREND(Calibration!$A$2:$A$4,Calibration!$D$2:$D$4,G169)</f>
        <v>570.05971093745052</v>
      </c>
    </row>
    <row r="170" spans="1:12" x14ac:dyDescent="0.25">
      <c r="A170">
        <v>840080</v>
      </c>
      <c r="B170">
        <v>14.63099957</v>
      </c>
      <c r="C170">
        <v>0.48930001000000001</v>
      </c>
      <c r="D170">
        <v>28.875</v>
      </c>
      <c r="E170">
        <v>0.25275998999999999</v>
      </c>
      <c r="F170">
        <v>35.201999659999998</v>
      </c>
      <c r="G170">
        <v>0.35113999000000001</v>
      </c>
      <c r="H170">
        <v>31.81100082</v>
      </c>
      <c r="J170" s="2">
        <f>TREND(Calibration!$A$2:$A$4,Calibration!$B$2:$B$4,C170)</f>
        <v>384.09532299553871</v>
      </c>
      <c r="K170" s="2">
        <f>TREND(Calibration!$A$2:$A$4,Calibration!$C$2:$C$4,E170)</f>
        <v>452.8424101651226</v>
      </c>
      <c r="L170" s="2">
        <f>TREND(Calibration!$A$2:$A$4,Calibration!$D$2:$D$4,G170)</f>
        <v>585.49401130285128</v>
      </c>
    </row>
    <row r="171" spans="1:12" x14ac:dyDescent="0.25">
      <c r="A171">
        <v>845080</v>
      </c>
      <c r="B171">
        <v>14.519000050000001</v>
      </c>
      <c r="C171">
        <v>0.48930001000000001</v>
      </c>
      <c r="D171">
        <v>28.844999309999999</v>
      </c>
      <c r="E171">
        <v>0.25291999999999998</v>
      </c>
      <c r="F171">
        <v>35.195999149999999</v>
      </c>
      <c r="G171">
        <v>0.35183998999999999</v>
      </c>
      <c r="H171">
        <v>31.812000269999999</v>
      </c>
      <c r="J171" s="2">
        <f>TREND(Calibration!$A$2:$A$4,Calibration!$B$2:$B$4,C171)</f>
        <v>384.09532299553871</v>
      </c>
      <c r="K171" s="2">
        <f>TREND(Calibration!$A$2:$A$4,Calibration!$C$2:$C$4,E171)</f>
        <v>454.06859628327834</v>
      </c>
      <c r="L171" s="2">
        <f>TREND(Calibration!$A$2:$A$4,Calibration!$D$2:$D$4,G171)</f>
        <v>588.61656664427733</v>
      </c>
    </row>
    <row r="172" spans="1:12" x14ac:dyDescent="0.25">
      <c r="A172">
        <v>850080</v>
      </c>
      <c r="B172">
        <v>14.43799973</v>
      </c>
      <c r="C172">
        <v>0.48820001000000002</v>
      </c>
      <c r="D172">
        <v>28.844999309999999</v>
      </c>
      <c r="E172">
        <v>0.25264998999999999</v>
      </c>
      <c r="F172">
        <v>35.201999659999998</v>
      </c>
      <c r="G172">
        <v>0.34507999</v>
      </c>
      <c r="H172">
        <v>31.792999269999999</v>
      </c>
      <c r="J172" s="2">
        <f>TREND(Calibration!$A$2:$A$4,Calibration!$B$2:$B$4,C172)</f>
        <v>383.29589332389241</v>
      </c>
      <c r="K172" s="2">
        <f>TREND(Calibration!$A$2:$A$4,Calibration!$C$2:$C$4,E172)</f>
        <v>451.99945989328239</v>
      </c>
      <c r="L172" s="2">
        <f>TREND(Calibration!$A$2:$A$4,Calibration!$D$2:$D$4,G172)</f>
        <v>558.46160363279205</v>
      </c>
    </row>
    <row r="173" spans="1:12" x14ac:dyDescent="0.25">
      <c r="A173">
        <v>855080</v>
      </c>
      <c r="B173">
        <v>14.329999920000001</v>
      </c>
      <c r="C173">
        <v>0.49360000999999998</v>
      </c>
      <c r="D173">
        <v>28.84399986</v>
      </c>
      <c r="E173">
        <v>0.25271000999999998</v>
      </c>
      <c r="F173">
        <v>35.198001859999998</v>
      </c>
      <c r="G173">
        <v>0.35216998999999999</v>
      </c>
      <c r="H173">
        <v>31.825000760000002</v>
      </c>
      <c r="J173" s="2">
        <f>TREND(Calibration!$A$2:$A$4,Calibration!$B$2:$B$4,C173)</f>
        <v>387.22036625742868</v>
      </c>
      <c r="K173" s="2">
        <f>TREND(Calibration!$A$2:$A$4,Calibration!$C$2:$C$4,E173)</f>
        <v>452.45940421433534</v>
      </c>
      <c r="L173" s="2">
        <f>TREND(Calibration!$A$2:$A$4,Calibration!$D$2:$D$4,G173)</f>
        <v>590.08862844809232</v>
      </c>
    </row>
    <row r="174" spans="1:12" x14ac:dyDescent="0.25">
      <c r="A174">
        <v>860080</v>
      </c>
      <c r="B174">
        <v>14.24100018</v>
      </c>
      <c r="C174">
        <v>0.49090001</v>
      </c>
      <c r="D174">
        <v>28.822000500000001</v>
      </c>
      <c r="E174">
        <v>0.25275998999999999</v>
      </c>
      <c r="F174">
        <v>35.181999210000001</v>
      </c>
      <c r="G174">
        <v>0.35183998999999999</v>
      </c>
      <c r="H174">
        <v>31.754999160000001</v>
      </c>
      <c r="J174" s="2">
        <f>TREND(Calibration!$A$2:$A$4,Calibration!$B$2:$B$4,C174)</f>
        <v>385.25812979066058</v>
      </c>
      <c r="K174" s="2">
        <f>TREND(Calibration!$A$2:$A$4,Calibration!$C$2:$C$4,E174)</f>
        <v>452.8424101651226</v>
      </c>
      <c r="L174" s="2">
        <f>TREND(Calibration!$A$2:$A$4,Calibration!$D$2:$D$4,G174)</f>
        <v>588.61656664427733</v>
      </c>
    </row>
    <row r="175" spans="1:12" x14ac:dyDescent="0.25">
      <c r="A175">
        <v>865081</v>
      </c>
      <c r="B175">
        <v>14.25300026</v>
      </c>
      <c r="C175">
        <v>0.49309998999999999</v>
      </c>
      <c r="D175">
        <v>28.84399986</v>
      </c>
      <c r="E175">
        <v>0.25280999999999998</v>
      </c>
      <c r="F175">
        <v>35.191001890000003</v>
      </c>
      <c r="G175">
        <v>0.35238001000000002</v>
      </c>
      <c r="H175">
        <v>31.760999680000001</v>
      </c>
      <c r="J175" s="2">
        <f>TREND(Calibration!$A$2:$A$4,Calibration!$B$2:$B$4,C175)</f>
        <v>386.85697459886819</v>
      </c>
      <c r="K175" s="2">
        <f>TREND(Calibration!$A$2:$A$4,Calibration!$C$2:$C$4,E175)</f>
        <v>453.22564601143813</v>
      </c>
      <c r="L175" s="2">
        <f>TREND(Calibration!$A$2:$A$4,Calibration!$D$2:$D$4,G175)</f>
        <v>591.02548426638714</v>
      </c>
    </row>
    <row r="176" spans="1:12" x14ac:dyDescent="0.25">
      <c r="A176">
        <v>870081</v>
      </c>
      <c r="B176">
        <v>14.31000042</v>
      </c>
      <c r="C176">
        <v>0.49739999000000001</v>
      </c>
      <c r="D176">
        <v>28.81999969</v>
      </c>
      <c r="E176">
        <v>0.25271000999999998</v>
      </c>
      <c r="F176">
        <v>35.178001399999999</v>
      </c>
      <c r="G176">
        <v>0.35335000999999999</v>
      </c>
      <c r="H176">
        <v>31.777999879999999</v>
      </c>
      <c r="J176" s="2">
        <f>TREND(Calibration!$A$2:$A$4,Calibration!$B$2:$B$4,C176)</f>
        <v>389.98201786075822</v>
      </c>
      <c r="K176" s="2">
        <f>TREND(Calibration!$A$2:$A$4,Calibration!$C$2:$C$4,E176)</f>
        <v>452.45940421433534</v>
      </c>
      <c r="L176" s="2">
        <f>TREND(Calibration!$A$2:$A$4,Calibration!$D$2:$D$4,G176)</f>
        <v>595.35245381093455</v>
      </c>
    </row>
    <row r="177" spans="1:12" x14ac:dyDescent="0.25">
      <c r="A177">
        <v>875082</v>
      </c>
      <c r="B177">
        <v>14.36299992</v>
      </c>
      <c r="C177">
        <v>0.49950000999999999</v>
      </c>
      <c r="D177">
        <v>28.815999980000001</v>
      </c>
      <c r="E177">
        <v>0.25271000999999998</v>
      </c>
      <c r="F177">
        <v>35.161998750000002</v>
      </c>
      <c r="G177">
        <v>0.35363000999999999</v>
      </c>
      <c r="H177">
        <v>31.76499939</v>
      </c>
      <c r="J177" s="2">
        <f>TREND(Calibration!$A$2:$A$4,Calibration!$B$2:$B$4,C177)</f>
        <v>391.50821631444063</v>
      </c>
      <c r="K177" s="2">
        <f>TREND(Calibration!$A$2:$A$4,Calibration!$C$2:$C$4,E177)</f>
        <v>452.45940421433534</v>
      </c>
      <c r="L177" s="2">
        <f>TREND(Calibration!$A$2:$A$4,Calibration!$D$2:$D$4,G177)</f>
        <v>596.60147594750492</v>
      </c>
    </row>
    <row r="178" spans="1:12" x14ac:dyDescent="0.25">
      <c r="A178">
        <v>880080</v>
      </c>
      <c r="B178">
        <v>14.41800022</v>
      </c>
      <c r="C178">
        <v>0.49790001</v>
      </c>
      <c r="D178">
        <v>28.82900047</v>
      </c>
      <c r="E178">
        <v>0.25297998999999999</v>
      </c>
      <c r="F178">
        <v>35.165000919999997</v>
      </c>
      <c r="G178">
        <v>0.35464999000000003</v>
      </c>
      <c r="H178">
        <v>31.7140007</v>
      </c>
      <c r="J178" s="2">
        <f>TREND(Calibration!$A$2:$A$4,Calibration!$B$2:$B$4,C178)</f>
        <v>390.34540951931876</v>
      </c>
      <c r="K178" s="2">
        <f>TREND(Calibration!$A$2:$A$4,Calibration!$C$2:$C$4,E178)</f>
        <v>454.52831070880279</v>
      </c>
      <c r="L178" s="2">
        <f>TREND(Calibration!$A$2:$A$4,Calibration!$D$2:$D$4,G178)</f>
        <v>601.15139594343032</v>
      </c>
    </row>
    <row r="179" spans="1:12" x14ac:dyDescent="0.25">
      <c r="A179">
        <v>885091</v>
      </c>
      <c r="B179">
        <v>14.47999954</v>
      </c>
      <c r="C179">
        <v>0.49250000999999999</v>
      </c>
      <c r="D179">
        <v>28.841999049999998</v>
      </c>
      <c r="E179">
        <v>0.25242998999999999</v>
      </c>
      <c r="F179">
        <v>35.137001040000001</v>
      </c>
      <c r="G179">
        <v>0.35260001000000002</v>
      </c>
      <c r="H179">
        <v>31.69199944</v>
      </c>
      <c r="J179" s="2">
        <f>TREND(Calibration!$A$2:$A$4,Calibration!$B$2:$B$4,C179)</f>
        <v>386.42093658578244</v>
      </c>
      <c r="K179" s="2">
        <f>TREND(Calibration!$A$2:$A$4,Calibration!$C$2:$C$4,E179)</f>
        <v>450.31355934960197</v>
      </c>
      <c r="L179" s="2">
        <f>TREND(Calibration!$A$2:$A$4,Calibration!$D$2:$D$4,G179)</f>
        <v>592.00685880226388</v>
      </c>
    </row>
    <row r="180" spans="1:12" x14ac:dyDescent="0.25">
      <c r="A180">
        <v>890081</v>
      </c>
      <c r="B180">
        <v>14.57699966</v>
      </c>
      <c r="C180">
        <v>0.49520001000000002</v>
      </c>
      <c r="D180">
        <v>28.8390007</v>
      </c>
      <c r="E180">
        <v>0.25238000999999999</v>
      </c>
      <c r="F180">
        <v>35.155998230000002</v>
      </c>
      <c r="G180">
        <v>0.34919</v>
      </c>
      <c r="H180">
        <v>31.679000850000001</v>
      </c>
      <c r="J180" s="2">
        <f>TREND(Calibration!$A$2:$A$4,Calibration!$B$2:$B$4,C180)</f>
        <v>388.3831730525506</v>
      </c>
      <c r="K180" s="2">
        <f>TREND(Calibration!$A$2:$A$4,Calibration!$C$2:$C$4,E180)</f>
        <v>449.93055339881494</v>
      </c>
      <c r="L180" s="2">
        <f>TREND(Calibration!$A$2:$A$4,Calibration!$D$2:$D$4,G180)</f>
        <v>576.79550888824087</v>
      </c>
    </row>
    <row r="181" spans="1:12" x14ac:dyDescent="0.25">
      <c r="A181">
        <v>895080</v>
      </c>
      <c r="B181">
        <v>14.53199959</v>
      </c>
      <c r="C181">
        <v>0.49520001000000002</v>
      </c>
      <c r="D181">
        <v>28.82900047</v>
      </c>
      <c r="E181">
        <v>0.25227000999999999</v>
      </c>
      <c r="F181">
        <v>35.13999939</v>
      </c>
      <c r="G181">
        <v>0.34795000999999998</v>
      </c>
      <c r="H181">
        <v>31.649999619999999</v>
      </c>
      <c r="J181" s="2">
        <f>TREND(Calibration!$A$2:$A$4,Calibration!$B$2:$B$4,C181)</f>
        <v>388.3831730525506</v>
      </c>
      <c r="K181" s="2">
        <f>TREND(Calibration!$A$2:$A$4,Calibration!$C$2:$C$4,E181)</f>
        <v>449.08760312697473</v>
      </c>
      <c r="L181" s="2">
        <f>TREND(Calibration!$A$2:$A$4,Calibration!$D$2:$D$4,G181)</f>
        <v>571.26416974850531</v>
      </c>
    </row>
    <row r="182" spans="1:12" x14ac:dyDescent="0.25">
      <c r="A182">
        <v>900081</v>
      </c>
      <c r="B182">
        <v>14.463999749999999</v>
      </c>
      <c r="C182">
        <v>0.48500000999999998</v>
      </c>
      <c r="D182">
        <v>28.812999730000001</v>
      </c>
      <c r="E182">
        <v>0.25227000999999999</v>
      </c>
      <c r="F182">
        <v>35.118000029999997</v>
      </c>
      <c r="G182">
        <v>0.34692001</v>
      </c>
      <c r="H182">
        <v>31.726999280000001</v>
      </c>
      <c r="J182" s="2">
        <f>TREND(Calibration!$A$2:$A$4,Calibration!$B$2:$B$4,C182)</f>
        <v>380.97027973364862</v>
      </c>
      <c r="K182" s="2">
        <f>TREND(Calibration!$A$2:$A$4,Calibration!$C$2:$C$4,E182)</f>
        <v>449.08760312697473</v>
      </c>
      <c r="L182" s="2">
        <f>TREND(Calibration!$A$2:$A$4,Calibration!$D$2:$D$4,G182)</f>
        <v>566.66955260326426</v>
      </c>
    </row>
    <row r="183" spans="1:12" x14ac:dyDescent="0.25">
      <c r="A183">
        <v>905080</v>
      </c>
      <c r="B183">
        <v>14.347000120000001</v>
      </c>
      <c r="C183">
        <v>0.49849999</v>
      </c>
      <c r="D183">
        <v>28.82600021</v>
      </c>
      <c r="E183">
        <v>0.25238000999999999</v>
      </c>
      <c r="F183">
        <v>35.178001399999999</v>
      </c>
      <c r="G183">
        <v>0.35271001000000002</v>
      </c>
      <c r="H183">
        <v>31.719999309999999</v>
      </c>
      <c r="J183" s="2">
        <f>TREND(Calibration!$A$2:$A$4,Calibration!$B$2:$B$4,C183)</f>
        <v>390.78144753240451</v>
      </c>
      <c r="K183" s="2">
        <f>TREND(Calibration!$A$2:$A$4,Calibration!$C$2:$C$4,E183)</f>
        <v>449.93055339881494</v>
      </c>
      <c r="L183" s="2">
        <f>TREND(Calibration!$A$2:$A$4,Calibration!$D$2:$D$4,G183)</f>
        <v>592.49754607020236</v>
      </c>
    </row>
    <row r="184" spans="1:12" x14ac:dyDescent="0.25">
      <c r="A184">
        <v>910081</v>
      </c>
      <c r="B184">
        <v>14.211000439999999</v>
      </c>
      <c r="C184">
        <v>0.49790001</v>
      </c>
      <c r="D184">
        <v>28.806999210000001</v>
      </c>
      <c r="E184">
        <v>0.252</v>
      </c>
      <c r="F184">
        <v>35.167999270000003</v>
      </c>
      <c r="G184">
        <v>0.35275999000000002</v>
      </c>
      <c r="H184">
        <v>31.7140007</v>
      </c>
      <c r="J184" s="2">
        <f>TREND(Calibration!$A$2:$A$4,Calibration!$B$2:$B$4,C184)</f>
        <v>390.34540951931876</v>
      </c>
      <c r="K184" s="2">
        <f>TREND(Calibration!$A$2:$A$4,Calibration!$C$2:$C$4,E184)</f>
        <v>447.01846673697878</v>
      </c>
      <c r="L184" s="2">
        <f>TREND(Calibration!$A$2:$A$4,Calibration!$D$2:$D$4,G184)</f>
        <v>592.72049652158012</v>
      </c>
    </row>
    <row r="185" spans="1:12" x14ac:dyDescent="0.25">
      <c r="A185">
        <v>915080</v>
      </c>
      <c r="B185">
        <v>14.17199993</v>
      </c>
      <c r="C185">
        <v>0.49900000999999999</v>
      </c>
      <c r="D185">
        <v>28.819000240000001</v>
      </c>
      <c r="E185">
        <v>0.25167999000000002</v>
      </c>
      <c r="F185">
        <v>35.155998230000002</v>
      </c>
      <c r="G185">
        <v>0.35183998999999999</v>
      </c>
      <c r="H185">
        <v>31.681999210000001</v>
      </c>
      <c r="J185" s="2">
        <f>TREND(Calibration!$A$2:$A$4,Calibration!$B$2:$B$4,C185)</f>
        <v>391.14483919096506</v>
      </c>
      <c r="K185" s="2">
        <f>TREND(Calibration!$A$2:$A$4,Calibration!$C$2:$C$4,E185)</f>
        <v>444.56617113250991</v>
      </c>
      <c r="L185" s="2">
        <f>TREND(Calibration!$A$2:$A$4,Calibration!$D$2:$D$4,G185)</f>
        <v>588.61656664427733</v>
      </c>
    </row>
    <row r="186" spans="1:12" x14ac:dyDescent="0.25">
      <c r="A186">
        <v>920080</v>
      </c>
      <c r="B186">
        <v>14.25</v>
      </c>
      <c r="C186">
        <v>0.49250000999999999</v>
      </c>
      <c r="D186">
        <v>28.812999730000001</v>
      </c>
      <c r="E186">
        <v>0.252</v>
      </c>
      <c r="F186">
        <v>35.152000430000001</v>
      </c>
      <c r="G186">
        <v>0.35087001000000001</v>
      </c>
      <c r="H186">
        <v>31.756000520000001</v>
      </c>
      <c r="J186" s="2">
        <f>TREND(Calibration!$A$2:$A$4,Calibration!$B$2:$B$4,C186)</f>
        <v>386.42093658578244</v>
      </c>
      <c r="K186" s="2">
        <f>TREND(Calibration!$A$2:$A$4,Calibration!$C$2:$C$4,E186)</f>
        <v>447.01846673697878</v>
      </c>
      <c r="L186" s="2">
        <f>TREND(Calibration!$A$2:$A$4,Calibration!$D$2:$D$4,G186)</f>
        <v>584.28968631559678</v>
      </c>
    </row>
    <row r="187" spans="1:12" x14ac:dyDescent="0.25">
      <c r="A187">
        <v>925080</v>
      </c>
      <c r="B187">
        <v>14.321000099999999</v>
      </c>
      <c r="C187">
        <v>0.49409999999999998</v>
      </c>
      <c r="D187">
        <v>28.806999210000001</v>
      </c>
      <c r="E187">
        <v>0.252</v>
      </c>
      <c r="F187">
        <v>35.189998629999998</v>
      </c>
      <c r="G187">
        <v>0.35076001000000001</v>
      </c>
      <c r="H187">
        <v>31.768999099999998</v>
      </c>
      <c r="J187" s="2">
        <f>TREND(Calibration!$A$2:$A$4,Calibration!$B$2:$B$4,C187)</f>
        <v>387.58373611336185</v>
      </c>
      <c r="K187" s="2">
        <f>TREND(Calibration!$A$2:$A$4,Calibration!$C$2:$C$4,E187)</f>
        <v>447.01846673697878</v>
      </c>
      <c r="L187" s="2">
        <f>TREND(Calibration!$A$2:$A$4,Calibration!$D$2:$D$4,G187)</f>
        <v>583.79899904765853</v>
      </c>
    </row>
    <row r="188" spans="1:12" x14ac:dyDescent="0.25">
      <c r="A188">
        <v>930080</v>
      </c>
      <c r="B188">
        <v>14.41800022</v>
      </c>
      <c r="C188">
        <v>0.49680001000000001</v>
      </c>
      <c r="D188">
        <v>28.809999470000001</v>
      </c>
      <c r="E188">
        <v>0.252</v>
      </c>
      <c r="F188">
        <v>35.189998629999998</v>
      </c>
      <c r="G188">
        <v>0.35314000000000001</v>
      </c>
      <c r="H188">
        <v>31.749000550000002</v>
      </c>
      <c r="J188" s="2">
        <f>TREND(Calibration!$A$2:$A$4,Calibration!$B$2:$B$4,C188)</f>
        <v>389.54597984767247</v>
      </c>
      <c r="K188" s="2">
        <f>TREND(Calibration!$A$2:$A$4,Calibration!$C$2:$C$4,E188)</f>
        <v>447.01846673697878</v>
      </c>
      <c r="L188" s="2">
        <f>TREND(Calibration!$A$2:$A$4,Calibration!$D$2:$D$4,G188)</f>
        <v>594.41564260057339</v>
      </c>
    </row>
    <row r="189" spans="1:12" x14ac:dyDescent="0.25">
      <c r="A189">
        <v>935081</v>
      </c>
      <c r="B189">
        <v>14.477000240000001</v>
      </c>
      <c r="C189">
        <v>0.49309998999999999</v>
      </c>
      <c r="D189">
        <v>28.802999499999999</v>
      </c>
      <c r="E189">
        <v>0.25195000000000001</v>
      </c>
      <c r="F189">
        <v>35.161998750000002</v>
      </c>
      <c r="G189">
        <v>0.35060000000000002</v>
      </c>
      <c r="H189">
        <v>31.78100014</v>
      </c>
      <c r="J189" s="2">
        <f>TREND(Calibration!$A$2:$A$4,Calibration!$B$2:$B$4,C189)</f>
        <v>386.85697459886819</v>
      </c>
      <c r="K189" s="2">
        <f>TREND(Calibration!$A$2:$A$4,Calibration!$C$2:$C$4,E189)</f>
        <v>446.63530752250608</v>
      </c>
      <c r="L189" s="2">
        <f>TREND(Calibration!$A$2:$A$4,Calibration!$D$2:$D$4,G189)</f>
        <v>583.08522750454199</v>
      </c>
    </row>
    <row r="190" spans="1:12" x14ac:dyDescent="0.25">
      <c r="A190">
        <v>940081</v>
      </c>
      <c r="B190">
        <v>14.53499985</v>
      </c>
      <c r="C190">
        <v>0.49090001</v>
      </c>
      <c r="D190">
        <v>28.802999499999999</v>
      </c>
      <c r="E190">
        <v>0.25238000999999999</v>
      </c>
      <c r="F190">
        <v>35.152000430000001</v>
      </c>
      <c r="G190">
        <v>0.34962000999999998</v>
      </c>
      <c r="H190">
        <v>31.759000780000001</v>
      </c>
      <c r="J190" s="2">
        <f>TREND(Calibration!$A$2:$A$4,Calibration!$B$2:$B$4,C190)</f>
        <v>385.25812979066058</v>
      </c>
      <c r="K190" s="2">
        <f>TREND(Calibration!$A$2:$A$4,Calibration!$C$2:$C$4,E190)</f>
        <v>449.93055339881494</v>
      </c>
      <c r="L190" s="2">
        <f>TREND(Calibration!$A$2:$A$4,Calibration!$D$2:$D$4,G190)</f>
        <v>578.71369463447877</v>
      </c>
    </row>
    <row r="191" spans="1:12" x14ac:dyDescent="0.25">
      <c r="A191">
        <v>945080</v>
      </c>
      <c r="B191">
        <v>14.54800034</v>
      </c>
      <c r="C191">
        <v>0.49200000999999999</v>
      </c>
      <c r="D191">
        <v>28.802999499999999</v>
      </c>
      <c r="E191">
        <v>0.25233000999999999</v>
      </c>
      <c r="F191">
        <v>35.167999270000003</v>
      </c>
      <c r="G191">
        <v>0.34606000999999997</v>
      </c>
      <c r="H191">
        <v>31.854999540000001</v>
      </c>
      <c r="J191" s="2">
        <f>TREND(Calibration!$A$2:$A$4,Calibration!$B$2:$B$4,C191)</f>
        <v>386.05755946230681</v>
      </c>
      <c r="K191" s="2">
        <f>TREND(Calibration!$A$2:$A$4,Calibration!$C$2:$C$4,E191)</f>
        <v>449.54739418434224</v>
      </c>
      <c r="L191" s="2">
        <f>TREND(Calibration!$A$2:$A$4,Calibration!$D$2:$D$4,G191)</f>
        <v>562.83327032665511</v>
      </c>
    </row>
    <row r="192" spans="1:12" x14ac:dyDescent="0.25">
      <c r="A192">
        <v>950083</v>
      </c>
      <c r="B192">
        <v>14.52600002</v>
      </c>
      <c r="C192">
        <v>0.49950000999999999</v>
      </c>
      <c r="D192">
        <v>28.809999470000001</v>
      </c>
      <c r="E192">
        <v>0.25206000000000001</v>
      </c>
      <c r="F192">
        <v>35.189998629999998</v>
      </c>
      <c r="G192">
        <v>0.34762000999999998</v>
      </c>
      <c r="H192">
        <v>31.804000850000001</v>
      </c>
      <c r="J192" s="2">
        <f>TREND(Calibration!$A$2:$A$4,Calibration!$B$2:$B$4,C192)</f>
        <v>391.50821631444063</v>
      </c>
      <c r="K192" s="2">
        <f>TREND(Calibration!$A$2:$A$4,Calibration!$C$2:$C$4,E192)</f>
        <v>447.47825779434606</v>
      </c>
      <c r="L192" s="2">
        <f>TREND(Calibration!$A$2:$A$4,Calibration!$D$2:$D$4,G192)</f>
        <v>569.79210794469031</v>
      </c>
    </row>
    <row r="193" spans="1:12" x14ac:dyDescent="0.25">
      <c r="A193">
        <v>955080</v>
      </c>
      <c r="B193">
        <v>14.38300037</v>
      </c>
      <c r="C193">
        <v>0.49739999000000001</v>
      </c>
      <c r="D193">
        <v>28.79700089</v>
      </c>
      <c r="E193">
        <v>0.25233000999999999</v>
      </c>
      <c r="F193">
        <v>35.155998230000002</v>
      </c>
      <c r="G193">
        <v>0.34714001</v>
      </c>
      <c r="H193">
        <v>31.771999359999999</v>
      </c>
      <c r="J193" s="2">
        <f>TREND(Calibration!$A$2:$A$4,Calibration!$B$2:$B$4,C193)</f>
        <v>389.98201786075822</v>
      </c>
      <c r="K193" s="2">
        <f>TREND(Calibration!$A$2:$A$4,Calibration!$C$2:$C$4,E193)</f>
        <v>449.54739418434224</v>
      </c>
      <c r="L193" s="2">
        <f>TREND(Calibration!$A$2:$A$4,Calibration!$D$2:$D$4,G193)</f>
        <v>567.650927139141</v>
      </c>
    </row>
    <row r="194" spans="1:12" x14ac:dyDescent="0.25">
      <c r="A194">
        <v>960089</v>
      </c>
      <c r="B194">
        <v>14.324000359999999</v>
      </c>
      <c r="C194">
        <v>0.49849999</v>
      </c>
      <c r="D194">
        <v>28.7840004</v>
      </c>
      <c r="E194">
        <v>0.25233000999999999</v>
      </c>
      <c r="F194">
        <v>35.161998750000002</v>
      </c>
      <c r="G194">
        <v>0.33838001000000001</v>
      </c>
      <c r="H194">
        <v>31.75300026</v>
      </c>
      <c r="J194" s="2">
        <f>TREND(Calibration!$A$2:$A$4,Calibration!$B$2:$B$4,C194)</f>
        <v>390.78144753240451</v>
      </c>
      <c r="K194" s="2">
        <f>TREND(Calibration!$A$2:$A$4,Calibration!$C$2:$C$4,E194)</f>
        <v>449.54739418434224</v>
      </c>
      <c r="L194" s="2">
        <f>TREND(Calibration!$A$2:$A$4,Calibration!$D$2:$D$4,G194)</f>
        <v>528.57437743786704</v>
      </c>
    </row>
    <row r="195" spans="1:12" x14ac:dyDescent="0.25">
      <c r="A195">
        <v>965080</v>
      </c>
      <c r="B195">
        <v>14.22099972</v>
      </c>
      <c r="C195">
        <v>0.48820001000000002</v>
      </c>
      <c r="D195">
        <v>28.819000240000001</v>
      </c>
      <c r="E195">
        <v>0.25238000999999999</v>
      </c>
      <c r="F195">
        <v>35.126998899999997</v>
      </c>
      <c r="G195">
        <v>0.35113999000000001</v>
      </c>
      <c r="H195">
        <v>31.69499969</v>
      </c>
      <c r="J195" s="2">
        <f>TREND(Calibration!$A$2:$A$4,Calibration!$B$2:$B$4,C195)</f>
        <v>383.29589332389241</v>
      </c>
      <c r="K195" s="2">
        <f>TREND(Calibration!$A$2:$A$4,Calibration!$C$2:$C$4,E195)</f>
        <v>449.93055339881494</v>
      </c>
      <c r="L195" s="2">
        <f>TREND(Calibration!$A$2:$A$4,Calibration!$D$2:$D$4,G195)</f>
        <v>585.49401130285128</v>
      </c>
    </row>
    <row r="196" spans="1:12" x14ac:dyDescent="0.25">
      <c r="A196">
        <v>970081</v>
      </c>
      <c r="B196">
        <v>14.190999980000001</v>
      </c>
      <c r="C196">
        <v>0.49090001</v>
      </c>
      <c r="D196">
        <v>28.819000240000001</v>
      </c>
      <c r="E196">
        <v>0.25233000999999999</v>
      </c>
      <c r="F196">
        <v>35.155998230000002</v>
      </c>
      <c r="G196">
        <v>0.35183998999999999</v>
      </c>
      <c r="H196">
        <v>31.724000929999999</v>
      </c>
      <c r="J196" s="2">
        <f>TREND(Calibration!$A$2:$A$4,Calibration!$B$2:$B$4,C196)</f>
        <v>385.25812979066058</v>
      </c>
      <c r="K196" s="2">
        <f>TREND(Calibration!$A$2:$A$4,Calibration!$C$2:$C$4,E196)</f>
        <v>449.54739418434224</v>
      </c>
      <c r="L196" s="2">
        <f>TREND(Calibration!$A$2:$A$4,Calibration!$D$2:$D$4,G196)</f>
        <v>588.61656664427733</v>
      </c>
    </row>
    <row r="197" spans="1:12" x14ac:dyDescent="0.25">
      <c r="A197">
        <v>975080</v>
      </c>
      <c r="B197">
        <v>14.17500019</v>
      </c>
      <c r="C197">
        <v>0.4844</v>
      </c>
      <c r="D197">
        <v>28.82600021</v>
      </c>
      <c r="E197">
        <v>0.25233000999999999</v>
      </c>
      <c r="F197">
        <v>35.132999419999997</v>
      </c>
      <c r="G197">
        <v>0.34983998999999999</v>
      </c>
      <c r="H197">
        <v>31.649999619999999</v>
      </c>
      <c r="J197" s="2">
        <f>TREND(Calibration!$A$2:$A$4,Calibration!$B$2:$B$4,C197)</f>
        <v>380.53421991793545</v>
      </c>
      <c r="K197" s="2">
        <f>TREND(Calibration!$A$2:$A$4,Calibration!$C$2:$C$4,E197)</f>
        <v>449.54739418434224</v>
      </c>
      <c r="L197" s="2">
        <f>TREND(Calibration!$A$2:$A$4,Calibration!$D$2:$D$4,G197)</f>
        <v>579.69497995448864</v>
      </c>
    </row>
    <row r="198" spans="1:12" x14ac:dyDescent="0.25">
      <c r="A198">
        <v>980081</v>
      </c>
      <c r="B198">
        <v>14.25</v>
      </c>
      <c r="C198">
        <v>0.48390000999999999</v>
      </c>
      <c r="D198">
        <v>28.812999730000001</v>
      </c>
      <c r="E198">
        <v>0.25206000000000001</v>
      </c>
      <c r="F198">
        <v>35.108001710000003</v>
      </c>
      <c r="G198">
        <v>0.35113999000000001</v>
      </c>
      <c r="H198">
        <v>31.75300026</v>
      </c>
      <c r="J198" s="2">
        <f>TREND(Calibration!$A$2:$A$4,Calibration!$B$2:$B$4,C198)</f>
        <v>380.17085006200233</v>
      </c>
      <c r="K198" s="2">
        <f>TREND(Calibration!$A$2:$A$4,Calibration!$C$2:$C$4,E198)</f>
        <v>447.47825779434606</v>
      </c>
      <c r="L198" s="2">
        <f>TREND(Calibration!$A$2:$A$4,Calibration!$D$2:$D$4,G198)</f>
        <v>585.49401130285128</v>
      </c>
    </row>
    <row r="199" spans="1:12" x14ac:dyDescent="0.25">
      <c r="A199">
        <v>985082</v>
      </c>
      <c r="B199">
        <v>14.30799961</v>
      </c>
      <c r="C199">
        <v>0.49409999999999998</v>
      </c>
      <c r="D199">
        <v>28.799999239999998</v>
      </c>
      <c r="E199">
        <v>0.252</v>
      </c>
      <c r="F199">
        <v>35.165000919999997</v>
      </c>
      <c r="G199">
        <v>0.34448999000000002</v>
      </c>
      <c r="H199">
        <v>31.69499969</v>
      </c>
      <c r="J199" s="2">
        <f>TREND(Calibration!$A$2:$A$4,Calibration!$B$2:$B$4,C199)</f>
        <v>387.58373611336185</v>
      </c>
      <c r="K199" s="2">
        <f>TREND(Calibration!$A$2:$A$4,Calibration!$C$2:$C$4,E199)</f>
        <v>447.01846673697878</v>
      </c>
      <c r="L199" s="2">
        <f>TREND(Calibration!$A$2:$A$4,Calibration!$D$2:$D$4,G199)</f>
        <v>555.82973555930448</v>
      </c>
    </row>
    <row r="200" spans="1:12" x14ac:dyDescent="0.25">
      <c r="A200">
        <v>990081</v>
      </c>
      <c r="B200">
        <v>14.35999966</v>
      </c>
      <c r="C200">
        <v>0.48599999999999999</v>
      </c>
      <c r="D200">
        <v>28.815999980000001</v>
      </c>
      <c r="E200">
        <v>0.25173000000000001</v>
      </c>
      <c r="F200">
        <v>35.130001069999999</v>
      </c>
      <c r="G200">
        <v>0.34957000999999999</v>
      </c>
      <c r="H200">
        <v>31.652999879999999</v>
      </c>
      <c r="J200" s="2">
        <f>TREND(Calibration!$A$2:$A$4,Calibration!$B$2:$B$4,C200)</f>
        <v>381.69702671305731</v>
      </c>
      <c r="K200" s="2">
        <f>TREND(Calibration!$A$2:$A$4,Calibration!$C$2:$C$4,E200)</f>
        <v>444.94940697882566</v>
      </c>
      <c r="L200" s="2">
        <f>TREND(Calibration!$A$2:$A$4,Calibration!$D$2:$D$4,G200)</f>
        <v>578.49065496723415</v>
      </c>
    </row>
    <row r="201" spans="1:12" x14ac:dyDescent="0.25">
      <c r="A201">
        <v>995081</v>
      </c>
      <c r="B201">
        <v>14.42500019</v>
      </c>
      <c r="C201">
        <v>0.48390000999999999</v>
      </c>
      <c r="D201">
        <v>28.83799934</v>
      </c>
      <c r="E201">
        <v>0.25173000000000001</v>
      </c>
      <c r="F201">
        <v>35.127998349999999</v>
      </c>
      <c r="G201">
        <v>0.34514001</v>
      </c>
      <c r="H201">
        <v>31.663999560000001</v>
      </c>
      <c r="J201" s="2">
        <f>TREND(Calibration!$A$2:$A$4,Calibration!$B$2:$B$4,C201)</f>
        <v>380.17085006200233</v>
      </c>
      <c r="K201" s="2">
        <f>TREND(Calibration!$A$2:$A$4,Calibration!$C$2:$C$4,E201)</f>
        <v>444.94940697882566</v>
      </c>
      <c r="L201" s="2">
        <f>TREND(Calibration!$A$2:$A$4,Calibration!$D$2:$D$4,G201)</f>
        <v>558.72934044935255</v>
      </c>
    </row>
    <row r="202" spans="1:12" x14ac:dyDescent="0.25">
      <c r="A202">
        <v>1000081</v>
      </c>
      <c r="B202">
        <v>14.50800037</v>
      </c>
      <c r="C202">
        <v>0.48550000999999998</v>
      </c>
      <c r="D202">
        <v>28.850999829999999</v>
      </c>
      <c r="E202">
        <v>0.25238000999999999</v>
      </c>
      <c r="F202">
        <v>35.152000430000001</v>
      </c>
      <c r="G202">
        <v>0.33221999000000002</v>
      </c>
      <c r="H202">
        <v>31.663999560000001</v>
      </c>
      <c r="J202" s="2">
        <f>TREND(Calibration!$A$2:$A$4,Calibration!$B$2:$B$4,C202)</f>
        <v>381.3336568571242</v>
      </c>
      <c r="K202" s="2">
        <f>TREND(Calibration!$A$2:$A$4,Calibration!$C$2:$C$4,E202)</f>
        <v>449.93055339881494</v>
      </c>
      <c r="L202" s="2">
        <f>TREND(Calibration!$A$2:$A$4,Calibration!$D$2:$D$4,G202)</f>
        <v>501.09580121745148</v>
      </c>
    </row>
    <row r="203" spans="1:12" x14ac:dyDescent="0.25">
      <c r="A203">
        <v>1005081</v>
      </c>
      <c r="B203">
        <v>14.527000429999999</v>
      </c>
      <c r="C203">
        <v>0.48330000000000001</v>
      </c>
      <c r="D203">
        <v>28.87199974</v>
      </c>
      <c r="E203">
        <v>0.25238000999999999</v>
      </c>
      <c r="F203">
        <v>35.164001460000001</v>
      </c>
      <c r="G203">
        <v>0.33746000999999998</v>
      </c>
      <c r="H203">
        <v>31.694000240000001</v>
      </c>
      <c r="J203" s="2">
        <f>TREND(Calibration!$A$2:$A$4,Calibration!$B$2:$B$4,C203)</f>
        <v>379.73479024628921</v>
      </c>
      <c r="K203" s="2">
        <f>TREND(Calibration!$A$2:$A$4,Calibration!$C$2:$C$4,E203)</f>
        <v>449.93055339881494</v>
      </c>
      <c r="L203" s="2">
        <f>TREND(Calibration!$A$2:$A$4,Calibration!$D$2:$D$4,G203)</f>
        <v>524.47044756056425</v>
      </c>
    </row>
    <row r="204" spans="1:12" x14ac:dyDescent="0.25">
      <c r="A204">
        <v>1010090</v>
      </c>
      <c r="B204">
        <v>14.48200035</v>
      </c>
      <c r="C204">
        <v>0.47739999999999999</v>
      </c>
      <c r="D204">
        <v>28.8409996</v>
      </c>
      <c r="E204">
        <v>0.25297998999999999</v>
      </c>
      <c r="F204">
        <v>35.155998230000002</v>
      </c>
      <c r="G204">
        <v>0.34880999000000001</v>
      </c>
      <c r="H204">
        <v>31.783000950000002</v>
      </c>
      <c r="J204" s="2">
        <f>TREND(Calibration!$A$2:$A$4,Calibration!$B$2:$B$4,C204)</f>
        <v>375.44694018927726</v>
      </c>
      <c r="K204" s="2">
        <f>TREND(Calibration!$A$2:$A$4,Calibration!$C$2:$C$4,E204)</f>
        <v>454.52831070880279</v>
      </c>
      <c r="L204" s="2">
        <f>TREND(Calibration!$A$2:$A$4,Calibration!$D$2:$D$4,G204)</f>
        <v>575.1003628092476</v>
      </c>
    </row>
    <row r="205" spans="1:12" x14ac:dyDescent="0.25">
      <c r="A205">
        <v>1015081</v>
      </c>
      <c r="B205">
        <v>14.394000050000001</v>
      </c>
      <c r="C205">
        <v>0.48769999000000003</v>
      </c>
      <c r="D205">
        <v>28.87199974</v>
      </c>
      <c r="E205">
        <v>0.25334999000000002</v>
      </c>
      <c r="F205">
        <v>35.19900131</v>
      </c>
      <c r="G205">
        <v>0.34957000999999999</v>
      </c>
      <c r="H205">
        <v>31.71299934</v>
      </c>
      <c r="J205" s="2">
        <f>TREND(Calibration!$A$2:$A$4,Calibration!$B$2:$B$4,C205)</f>
        <v>382.93250166533187</v>
      </c>
      <c r="K205" s="2">
        <f>TREND(Calibration!$A$2:$A$4,Calibration!$C$2:$C$4,E205)</f>
        <v>457.36368889590199</v>
      </c>
      <c r="L205" s="2">
        <f>TREND(Calibration!$A$2:$A$4,Calibration!$D$2:$D$4,G205)</f>
        <v>578.49065496723415</v>
      </c>
    </row>
    <row r="206" spans="1:12" x14ac:dyDescent="0.25">
      <c r="A206">
        <v>1020081</v>
      </c>
      <c r="B206">
        <v>14.33100033</v>
      </c>
      <c r="C206">
        <v>0.48390000999999999</v>
      </c>
      <c r="D206">
        <v>28.881000520000001</v>
      </c>
      <c r="E206">
        <v>0.25341001000000002</v>
      </c>
      <c r="F206">
        <v>35.176998140000002</v>
      </c>
      <c r="G206">
        <v>0.35194998999999999</v>
      </c>
      <c r="H206">
        <v>31.799999239999998</v>
      </c>
      <c r="J206" s="2">
        <f>TREND(Calibration!$A$2:$A$4,Calibration!$B$2:$B$4,C206)</f>
        <v>380.17085006200233</v>
      </c>
      <c r="K206" s="2">
        <f>TREND(Calibration!$A$2:$A$4,Calibration!$C$2:$C$4,E206)</f>
        <v>457.82363321695516</v>
      </c>
      <c r="L206" s="2">
        <f>TREND(Calibration!$A$2:$A$4,Calibration!$D$2:$D$4,G206)</f>
        <v>589.10725391221558</v>
      </c>
    </row>
    <row r="207" spans="1:12" x14ac:dyDescent="0.25">
      <c r="A207">
        <v>1025081</v>
      </c>
      <c r="B207">
        <v>14.29899979</v>
      </c>
      <c r="C207">
        <v>0.4844</v>
      </c>
      <c r="D207">
        <v>28.88999939</v>
      </c>
      <c r="E207">
        <v>0.25324999999999998</v>
      </c>
      <c r="F207">
        <v>35.19900131</v>
      </c>
      <c r="G207">
        <v>0.35108</v>
      </c>
      <c r="H207">
        <v>31.809000019999999</v>
      </c>
      <c r="J207" s="2">
        <f>TREND(Calibration!$A$2:$A$4,Calibration!$B$2:$B$4,C207)</f>
        <v>380.53421991793545</v>
      </c>
      <c r="K207" s="2">
        <f>TREND(Calibration!$A$2:$A$4,Calibration!$C$2:$C$4,E207)</f>
        <v>456.59744709879874</v>
      </c>
      <c r="L207" s="2">
        <f>TREND(Calibration!$A$2:$A$4,Calibration!$D$2:$D$4,G207)</f>
        <v>585.22640831009107</v>
      </c>
    </row>
    <row r="208" spans="1:12" x14ac:dyDescent="0.25">
      <c r="A208">
        <v>1030081</v>
      </c>
      <c r="B208">
        <v>14.286999700000001</v>
      </c>
      <c r="C208">
        <v>0.48500000999999998</v>
      </c>
      <c r="D208">
        <v>28.834999079999999</v>
      </c>
      <c r="E208">
        <v>0.25395000000000001</v>
      </c>
      <c r="F208">
        <v>35.187000269999999</v>
      </c>
      <c r="G208">
        <v>0.35243999999999998</v>
      </c>
      <c r="H208">
        <v>31.836999890000001</v>
      </c>
      <c r="J208" s="2">
        <f>TREND(Calibration!$A$2:$A$4,Calibration!$B$2:$B$4,C208)</f>
        <v>380.97027973364862</v>
      </c>
      <c r="K208" s="2">
        <f>TREND(Calibration!$A$2:$A$4,Calibration!$C$2:$C$4,E208)</f>
        <v>461.96167610141833</v>
      </c>
      <c r="L208" s="2">
        <f>TREND(Calibration!$A$2:$A$4,Calibration!$D$2:$D$4,G208)</f>
        <v>591.29308725914711</v>
      </c>
    </row>
    <row r="209" spans="1:12" x14ac:dyDescent="0.25">
      <c r="A209">
        <v>1035080</v>
      </c>
      <c r="B209">
        <v>14.38899994</v>
      </c>
      <c r="C209">
        <v>0.49039999000000001</v>
      </c>
      <c r="D209">
        <v>28.851999280000001</v>
      </c>
      <c r="E209">
        <v>0.25426999</v>
      </c>
      <c r="F209">
        <v>35.222999569999999</v>
      </c>
      <c r="G209">
        <v>0.34507999</v>
      </c>
      <c r="H209">
        <v>31.861000059999999</v>
      </c>
      <c r="J209" s="2">
        <f>TREND(Calibration!$A$2:$A$4,Calibration!$B$2:$B$4,C209)</f>
        <v>384.89473813210003</v>
      </c>
      <c r="K209" s="2">
        <f>TREND(Calibration!$A$2:$A$4,Calibration!$C$2:$C$4,E209)</f>
        <v>464.41381844220155</v>
      </c>
      <c r="L209" s="2">
        <f>TREND(Calibration!$A$2:$A$4,Calibration!$D$2:$D$4,G209)</f>
        <v>558.46160363279205</v>
      </c>
    </row>
    <row r="210" spans="1:12" x14ac:dyDescent="0.25">
      <c r="A210">
        <v>1040080</v>
      </c>
      <c r="B210">
        <v>14.472000120000001</v>
      </c>
      <c r="C210">
        <v>0.49309998999999999</v>
      </c>
      <c r="D210">
        <v>28.875999449999998</v>
      </c>
      <c r="E210">
        <v>0.25464999999999999</v>
      </c>
      <c r="F210">
        <v>35.250999450000002</v>
      </c>
      <c r="G210">
        <v>0.34681001</v>
      </c>
      <c r="H210">
        <v>31.85899925</v>
      </c>
      <c r="J210" s="2">
        <f>TREND(Calibration!$A$2:$A$4,Calibration!$B$2:$B$4,C210)</f>
        <v>386.85697459886819</v>
      </c>
      <c r="K210" s="2">
        <f>TREND(Calibration!$A$2:$A$4,Calibration!$C$2:$C$4,E210)</f>
        <v>467.3259051040377</v>
      </c>
      <c r="L210" s="2">
        <f>TREND(Calibration!$A$2:$A$4,Calibration!$D$2:$D$4,G210)</f>
        <v>566.17886533532601</v>
      </c>
    </row>
    <row r="211" spans="1:12" x14ac:dyDescent="0.25">
      <c r="A211">
        <v>1045080</v>
      </c>
      <c r="B211">
        <v>14.494999890000001</v>
      </c>
      <c r="C211">
        <v>0.49250000999999999</v>
      </c>
      <c r="D211">
        <v>28.879999160000001</v>
      </c>
      <c r="E211">
        <v>0.25422001</v>
      </c>
      <c r="F211">
        <v>35.222000119999997</v>
      </c>
      <c r="G211">
        <v>0.35087001000000001</v>
      </c>
      <c r="H211">
        <v>31.884000780000001</v>
      </c>
      <c r="J211" s="2">
        <f>TREND(Calibration!$A$2:$A$4,Calibration!$B$2:$B$4,C211)</f>
        <v>386.42093658578244</v>
      </c>
      <c r="K211" s="2">
        <f>TREND(Calibration!$A$2:$A$4,Calibration!$C$2:$C$4,E211)</f>
        <v>464.03081249141451</v>
      </c>
      <c r="L211" s="2">
        <f>TREND(Calibration!$A$2:$A$4,Calibration!$D$2:$D$4,G211)</f>
        <v>584.28968631559678</v>
      </c>
    </row>
    <row r="212" spans="1:12" x14ac:dyDescent="0.25">
      <c r="A212">
        <v>1050080</v>
      </c>
      <c r="B212">
        <v>14.553000450000001</v>
      </c>
      <c r="C212">
        <v>0.50010001999999998</v>
      </c>
      <c r="D212">
        <v>28.851999280000001</v>
      </c>
      <c r="E212">
        <v>0.25433001</v>
      </c>
      <c r="F212">
        <v>35.252998349999999</v>
      </c>
      <c r="G212">
        <v>0.3493</v>
      </c>
      <c r="H212">
        <v>31.885000229999999</v>
      </c>
      <c r="J212" s="2">
        <f>TREND(Calibration!$A$2:$A$4,Calibration!$B$2:$B$4,C212)</f>
        <v>391.94427613015381</v>
      </c>
      <c r="K212" s="2">
        <f>TREND(Calibration!$A$2:$A$4,Calibration!$C$2:$C$4,E212)</f>
        <v>464.87376276325449</v>
      </c>
      <c r="L212" s="2">
        <f>TREND(Calibration!$A$2:$A$4,Calibration!$D$2:$D$4,G212)</f>
        <v>577.28619615617936</v>
      </c>
    </row>
    <row r="213" spans="1:12" x14ac:dyDescent="0.25">
      <c r="A213">
        <v>1055081</v>
      </c>
      <c r="B213">
        <v>14.60499954</v>
      </c>
      <c r="C213">
        <v>0.50169998000000005</v>
      </c>
      <c r="D213">
        <v>28.829999919999999</v>
      </c>
      <c r="E213">
        <v>0.25426999</v>
      </c>
      <c r="F213">
        <v>35.234001159999998</v>
      </c>
      <c r="G213">
        <v>0.34838000000000002</v>
      </c>
      <c r="H213">
        <v>31.850000380000001</v>
      </c>
      <c r="J213" s="2">
        <f>TREND(Calibration!$A$2:$A$4,Calibration!$B$2:$B$4,C213)</f>
        <v>393.10705385510585</v>
      </c>
      <c r="K213" s="2">
        <f>TREND(Calibration!$A$2:$A$4,Calibration!$C$2:$C$4,E213)</f>
        <v>464.41381844220155</v>
      </c>
      <c r="L213" s="2">
        <f>TREND(Calibration!$A$2:$A$4,Calibration!$D$2:$D$4,G213)</f>
        <v>573.18226627887657</v>
      </c>
    </row>
    <row r="214" spans="1:12" x14ac:dyDescent="0.25">
      <c r="A214">
        <v>1060081</v>
      </c>
      <c r="B214">
        <v>14.567999840000001</v>
      </c>
      <c r="C214">
        <v>0.50279998999999997</v>
      </c>
      <c r="D214">
        <v>28.82799911</v>
      </c>
      <c r="E214">
        <v>0.25426999</v>
      </c>
      <c r="F214">
        <v>35.249000549999998</v>
      </c>
      <c r="G214">
        <v>0.3493</v>
      </c>
      <c r="H214">
        <v>31.867000579999999</v>
      </c>
      <c r="J214" s="2">
        <f>TREND(Calibration!$A$2:$A$4,Calibration!$B$2:$B$4,C214)</f>
        <v>393.90649079429454</v>
      </c>
      <c r="K214" s="2">
        <f>TREND(Calibration!$A$2:$A$4,Calibration!$C$2:$C$4,E214)</f>
        <v>464.41381844220155</v>
      </c>
      <c r="L214" s="2">
        <f>TREND(Calibration!$A$2:$A$4,Calibration!$D$2:$D$4,G214)</f>
        <v>577.28619615617936</v>
      </c>
    </row>
    <row r="215" spans="1:12" x14ac:dyDescent="0.25">
      <c r="A215">
        <v>1065080</v>
      </c>
      <c r="B215">
        <v>14.45600033</v>
      </c>
      <c r="C215">
        <v>0.50010001999999998</v>
      </c>
      <c r="D215">
        <v>28.830999370000001</v>
      </c>
      <c r="E215">
        <v>0.25426999</v>
      </c>
      <c r="F215">
        <v>35.233001710000003</v>
      </c>
      <c r="G215">
        <v>0.35530001</v>
      </c>
      <c r="H215">
        <v>31.834999079999999</v>
      </c>
      <c r="J215" s="2">
        <f>TREND(Calibration!$A$2:$A$4,Calibration!$B$2:$B$4,C215)</f>
        <v>391.94427613015381</v>
      </c>
      <c r="K215" s="2">
        <f>TREND(Calibration!$A$2:$A$4,Calibration!$C$2:$C$4,E215)</f>
        <v>464.41381844220155</v>
      </c>
      <c r="L215" s="2">
        <f>TREND(Calibration!$A$2:$A$4,Calibration!$D$2:$D$4,G215)</f>
        <v>604.05100083347838</v>
      </c>
    </row>
    <row r="216" spans="1:12" x14ac:dyDescent="0.25">
      <c r="A216">
        <v>1070081</v>
      </c>
      <c r="B216">
        <v>14.307000159999999</v>
      </c>
      <c r="C216">
        <v>0.49309998999999999</v>
      </c>
      <c r="D216">
        <v>28.856000900000002</v>
      </c>
      <c r="E216">
        <v>0.25422001</v>
      </c>
      <c r="F216">
        <v>35.186000819999997</v>
      </c>
      <c r="G216">
        <v>0.34806000999999998</v>
      </c>
      <c r="H216">
        <v>31.757999420000001</v>
      </c>
      <c r="J216" s="2">
        <f>TREND(Calibration!$A$2:$A$4,Calibration!$B$2:$B$4,C216)</f>
        <v>386.85697459886819</v>
      </c>
      <c r="K216" s="2">
        <f>TREND(Calibration!$A$2:$A$4,Calibration!$C$2:$C$4,E216)</f>
        <v>464.03081249141451</v>
      </c>
      <c r="L216" s="2">
        <f>TREND(Calibration!$A$2:$A$4,Calibration!$D$2:$D$4,G216)</f>
        <v>571.75485701644379</v>
      </c>
    </row>
    <row r="217" spans="1:12" x14ac:dyDescent="0.25">
      <c r="A217">
        <v>1075081</v>
      </c>
      <c r="B217">
        <v>14.260999679999999</v>
      </c>
      <c r="C217">
        <v>0.48710001000000003</v>
      </c>
      <c r="D217">
        <v>28.84399986</v>
      </c>
      <c r="E217">
        <v>0.25492000999999997</v>
      </c>
      <c r="F217">
        <v>35.180000309999997</v>
      </c>
      <c r="G217">
        <v>0.35995000999999999</v>
      </c>
      <c r="H217">
        <v>31.822000500000001</v>
      </c>
      <c r="J217" s="2">
        <f>TREND(Calibration!$A$2:$A$4,Calibration!$B$2:$B$4,C217)</f>
        <v>382.49646365224612</v>
      </c>
      <c r="K217" s="2">
        <f>TREND(Calibration!$A$2:$A$4,Calibration!$C$2:$C$4,E217)</f>
        <v>469.39504149403365</v>
      </c>
      <c r="L217" s="2">
        <f>TREND(Calibration!$A$2:$A$4,Calibration!$D$2:$D$4,G217)</f>
        <v>624.79368988723672</v>
      </c>
    </row>
    <row r="218" spans="1:12" x14ac:dyDescent="0.25">
      <c r="A218">
        <v>1080080</v>
      </c>
      <c r="B218">
        <v>14.22900009</v>
      </c>
      <c r="C218">
        <v>0.48599999999999999</v>
      </c>
      <c r="D218">
        <v>28.840000150000002</v>
      </c>
      <c r="E218">
        <v>0.25492000999999997</v>
      </c>
      <c r="F218">
        <v>35.192001339999997</v>
      </c>
      <c r="G218">
        <v>0.35578999</v>
      </c>
      <c r="H218">
        <v>31.872999190000002</v>
      </c>
      <c r="J218" s="2">
        <f>TREND(Calibration!$A$2:$A$4,Calibration!$B$2:$B$4,C218)</f>
        <v>381.69702671305731</v>
      </c>
      <c r="K218" s="2">
        <f>TREND(Calibration!$A$2:$A$4,Calibration!$C$2:$C$4,E218)</f>
        <v>469.39504149403365</v>
      </c>
      <c r="L218" s="2">
        <f>TREND(Calibration!$A$2:$A$4,Calibration!$D$2:$D$4,G218)</f>
        <v>606.23670035660984</v>
      </c>
    </row>
    <row r="219" spans="1:12" x14ac:dyDescent="0.25">
      <c r="A219">
        <v>1085081</v>
      </c>
      <c r="B219">
        <v>14.239000320000001</v>
      </c>
      <c r="C219">
        <v>0.48769999000000003</v>
      </c>
      <c r="D219">
        <v>28.836999890000001</v>
      </c>
      <c r="E219">
        <v>0.25486999999999999</v>
      </c>
      <c r="F219">
        <v>35.16999817</v>
      </c>
      <c r="G219">
        <v>0.35778999</v>
      </c>
      <c r="H219">
        <v>31.747999190000002</v>
      </c>
      <c r="J219" s="2">
        <f>TREND(Calibration!$A$2:$A$4,Calibration!$B$2:$B$4,C219)</f>
        <v>382.93250166533187</v>
      </c>
      <c r="K219" s="2">
        <f>TREND(Calibration!$A$2:$A$4,Calibration!$C$2:$C$4,E219)</f>
        <v>469.01180564771789</v>
      </c>
      <c r="L219" s="2">
        <f>TREND(Calibration!$A$2:$A$4,Calibration!$D$2:$D$4,G219)</f>
        <v>615.1582870463983</v>
      </c>
    </row>
    <row r="220" spans="1:12" x14ac:dyDescent="0.25">
      <c r="A220">
        <v>1090080</v>
      </c>
      <c r="B220">
        <v>14.23200035</v>
      </c>
      <c r="C220">
        <v>0.48660001000000003</v>
      </c>
      <c r="D220">
        <v>28.833999630000001</v>
      </c>
      <c r="E220">
        <v>0.25497999999999998</v>
      </c>
      <c r="F220">
        <v>35.201999659999998</v>
      </c>
      <c r="G220">
        <v>0.35421999999999998</v>
      </c>
      <c r="H220">
        <v>31.822000500000001</v>
      </c>
      <c r="J220" s="2">
        <f>TREND(Calibration!$A$2:$A$4,Calibration!$B$2:$B$4,C220)</f>
        <v>382.13308652877055</v>
      </c>
      <c r="K220" s="2">
        <f>TREND(Calibration!$A$2:$A$4,Calibration!$C$2:$C$4,E220)</f>
        <v>469.8547559195581</v>
      </c>
      <c r="L220" s="2">
        <f>TREND(Calibration!$A$2:$A$4,Calibration!$D$2:$D$4,G220)</f>
        <v>599.23329941305906</v>
      </c>
    </row>
    <row r="221" spans="1:12" x14ac:dyDescent="0.25">
      <c r="A221">
        <v>1095080</v>
      </c>
      <c r="B221">
        <v>14.307000159999999</v>
      </c>
      <c r="C221">
        <v>0.48390000999999999</v>
      </c>
      <c r="D221">
        <v>28.820999149999999</v>
      </c>
      <c r="E221">
        <v>0.25486999999999999</v>
      </c>
      <c r="F221">
        <v>35.1570015</v>
      </c>
      <c r="G221">
        <v>0.35205998999999999</v>
      </c>
      <c r="H221">
        <v>31.79599953</v>
      </c>
      <c r="J221" s="2">
        <f>TREND(Calibration!$A$2:$A$4,Calibration!$B$2:$B$4,C221)</f>
        <v>380.17085006200233</v>
      </c>
      <c r="K221" s="2">
        <f>TREND(Calibration!$A$2:$A$4,Calibration!$C$2:$C$4,E221)</f>
        <v>469.01180564771789</v>
      </c>
      <c r="L221" s="2">
        <f>TREND(Calibration!$A$2:$A$4,Calibration!$D$2:$D$4,G221)</f>
        <v>589.59794118015407</v>
      </c>
    </row>
    <row r="222" spans="1:12" x14ac:dyDescent="0.25">
      <c r="A222">
        <v>1100080</v>
      </c>
      <c r="B222">
        <v>14.375</v>
      </c>
      <c r="C222">
        <v>0.49409999999999998</v>
      </c>
      <c r="D222">
        <v>28.847000120000001</v>
      </c>
      <c r="E222">
        <v>0.25497999999999998</v>
      </c>
      <c r="F222">
        <v>35.17599869</v>
      </c>
      <c r="G222">
        <v>0.35205998999999999</v>
      </c>
      <c r="H222">
        <v>31.705999370000001</v>
      </c>
      <c r="J222" s="2">
        <f>TREND(Calibration!$A$2:$A$4,Calibration!$B$2:$B$4,C222)</f>
        <v>387.58373611336185</v>
      </c>
      <c r="K222" s="2">
        <f>TREND(Calibration!$A$2:$A$4,Calibration!$C$2:$C$4,E222)</f>
        <v>469.8547559195581</v>
      </c>
      <c r="L222" s="2">
        <f>TREND(Calibration!$A$2:$A$4,Calibration!$D$2:$D$4,G222)</f>
        <v>589.59794118015407</v>
      </c>
    </row>
    <row r="223" spans="1:12" x14ac:dyDescent="0.25">
      <c r="A223">
        <v>1105082</v>
      </c>
      <c r="B223">
        <v>14.475000380000001</v>
      </c>
      <c r="C223">
        <v>0.49520001000000002</v>
      </c>
      <c r="D223">
        <v>28.818000789999999</v>
      </c>
      <c r="E223">
        <v>0.25525001000000003</v>
      </c>
      <c r="F223">
        <v>35.221000670000002</v>
      </c>
      <c r="G223">
        <v>0.35330001</v>
      </c>
      <c r="H223">
        <v>31.750999449999998</v>
      </c>
      <c r="J223" s="2">
        <f>TREND(Calibration!$A$2:$A$4,Calibration!$B$2:$B$4,C223)</f>
        <v>388.3831730525506</v>
      </c>
      <c r="K223" s="2">
        <f>TREND(Calibration!$A$2:$A$4,Calibration!$C$2:$C$4,E223)</f>
        <v>471.9238923095545</v>
      </c>
      <c r="L223" s="2">
        <f>TREND(Calibration!$A$2:$A$4,Calibration!$D$2:$D$4,G223)</f>
        <v>595.12941414368993</v>
      </c>
    </row>
    <row r="224" spans="1:12" x14ac:dyDescent="0.25">
      <c r="A224">
        <v>1110080</v>
      </c>
      <c r="B224">
        <v>14.49800014</v>
      </c>
      <c r="C224">
        <v>0.49790001</v>
      </c>
      <c r="D224">
        <v>28.833999630000001</v>
      </c>
      <c r="E224">
        <v>0.25486999999999999</v>
      </c>
      <c r="F224">
        <v>35.20500183</v>
      </c>
      <c r="G224">
        <v>0.35210999999999998</v>
      </c>
      <c r="H224">
        <v>31.80200005</v>
      </c>
      <c r="J224" s="2">
        <f>TREND(Calibration!$A$2:$A$4,Calibration!$B$2:$B$4,C224)</f>
        <v>390.34540951931876</v>
      </c>
      <c r="K224" s="2">
        <f>TREND(Calibration!$A$2:$A$4,Calibration!$C$2:$C$4,E224)</f>
        <v>469.01180564771789</v>
      </c>
      <c r="L224" s="2">
        <f>TREND(Calibration!$A$2:$A$4,Calibration!$D$2:$D$4,G224)</f>
        <v>589.82102545533212</v>
      </c>
    </row>
    <row r="225" spans="1:12" x14ac:dyDescent="0.25">
      <c r="A225">
        <v>1115081</v>
      </c>
      <c r="B225">
        <v>14.501000400000001</v>
      </c>
      <c r="C225">
        <v>0.49360000999999998</v>
      </c>
      <c r="D225">
        <v>28.850000380000001</v>
      </c>
      <c r="E225">
        <v>0.25492000999999997</v>
      </c>
      <c r="F225">
        <v>35.192001339999997</v>
      </c>
      <c r="G225">
        <v>0.34671000000000002</v>
      </c>
      <c r="H225">
        <v>31.725000380000001</v>
      </c>
      <c r="J225" s="2">
        <f>TREND(Calibration!$A$2:$A$4,Calibration!$B$2:$B$4,C225)</f>
        <v>387.22036625742868</v>
      </c>
      <c r="K225" s="2">
        <f>TREND(Calibration!$A$2:$A$4,Calibration!$C$2:$C$4,E225)</f>
        <v>469.39504149403365</v>
      </c>
      <c r="L225" s="2">
        <f>TREND(Calibration!$A$2:$A$4,Calibration!$D$2:$D$4,G225)</f>
        <v>565.73274139290311</v>
      </c>
    </row>
    <row r="226" spans="1:12" x14ac:dyDescent="0.25">
      <c r="A226">
        <v>1120081</v>
      </c>
      <c r="B226">
        <v>14.48499966</v>
      </c>
      <c r="C226">
        <v>0.48820001000000002</v>
      </c>
      <c r="D226">
        <v>28.847000120000001</v>
      </c>
      <c r="E226">
        <v>0.25426999</v>
      </c>
      <c r="F226">
        <v>35.182998660000003</v>
      </c>
      <c r="G226">
        <v>0.35161998999999999</v>
      </c>
      <c r="H226">
        <v>31.79899979</v>
      </c>
      <c r="J226" s="2">
        <f>TREND(Calibration!$A$2:$A$4,Calibration!$B$2:$B$4,C226)</f>
        <v>383.29589332389241</v>
      </c>
      <c r="K226" s="2">
        <f>TREND(Calibration!$A$2:$A$4,Calibration!$C$2:$C$4,E226)</f>
        <v>464.41381844220155</v>
      </c>
      <c r="L226" s="2">
        <f>TREND(Calibration!$A$2:$A$4,Calibration!$D$2:$D$4,G226)</f>
        <v>587.63519210840059</v>
      </c>
    </row>
    <row r="227" spans="1:12" x14ac:dyDescent="0.25">
      <c r="A227">
        <v>1125081</v>
      </c>
      <c r="B227">
        <v>14.38099957</v>
      </c>
      <c r="C227">
        <v>0.48870000000000002</v>
      </c>
      <c r="D227">
        <v>28.833999630000001</v>
      </c>
      <c r="E227">
        <v>0.25426999</v>
      </c>
      <c r="F227">
        <v>35.233001710000003</v>
      </c>
      <c r="G227">
        <v>0.34405999999999998</v>
      </c>
      <c r="H227">
        <v>31.825000760000002</v>
      </c>
      <c r="J227" s="2">
        <f>TREND(Calibration!$A$2:$A$4,Calibration!$B$2:$B$4,C227)</f>
        <v>383.65926317982553</v>
      </c>
      <c r="K227" s="2">
        <f>TREND(Calibration!$A$2:$A$4,Calibration!$C$2:$C$4,E227)</f>
        <v>464.41381844220155</v>
      </c>
      <c r="L227" s="2">
        <f>TREND(Calibration!$A$2:$A$4,Calibration!$D$2:$D$4,G227)</f>
        <v>553.911639028933</v>
      </c>
    </row>
    <row r="228" spans="1:12" x14ac:dyDescent="0.25">
      <c r="A228">
        <v>1130080</v>
      </c>
      <c r="B228">
        <v>14.307000159999999</v>
      </c>
      <c r="C228">
        <v>0.49579999000000002</v>
      </c>
      <c r="D228">
        <v>28.840000150000002</v>
      </c>
      <c r="E228">
        <v>0.25422001</v>
      </c>
      <c r="F228">
        <v>35.2179985</v>
      </c>
      <c r="G228">
        <v>0.35146000999999999</v>
      </c>
      <c r="H228">
        <v>31.760999680000001</v>
      </c>
      <c r="J228" s="2">
        <f>TREND(Calibration!$A$2:$A$4,Calibration!$B$2:$B$4,C228)</f>
        <v>388.81921106563635</v>
      </c>
      <c r="K228" s="2">
        <f>TREND(Calibration!$A$2:$A$4,Calibration!$C$2:$C$4,E228)</f>
        <v>464.03081249141451</v>
      </c>
      <c r="L228" s="2">
        <f>TREND(Calibration!$A$2:$A$4,Calibration!$D$2:$D$4,G228)</f>
        <v>586.92155438908435</v>
      </c>
    </row>
    <row r="229" spans="1:12" x14ac:dyDescent="0.25">
      <c r="A229">
        <v>1135080</v>
      </c>
      <c r="B229">
        <v>14.289999959999999</v>
      </c>
      <c r="C229">
        <v>0.48870000000000002</v>
      </c>
      <c r="D229">
        <v>28.830999370000001</v>
      </c>
      <c r="E229">
        <v>0.25426999</v>
      </c>
      <c r="F229">
        <v>35.192001339999997</v>
      </c>
      <c r="G229">
        <v>0.35405998999999999</v>
      </c>
      <c r="H229">
        <v>31.825000760000002</v>
      </c>
      <c r="J229" s="2">
        <f>TREND(Calibration!$A$2:$A$4,Calibration!$B$2:$B$4,C229)</f>
        <v>383.65926317982553</v>
      </c>
      <c r="K229" s="2">
        <f>TREND(Calibration!$A$2:$A$4,Calibration!$C$2:$C$4,E229)</f>
        <v>464.41381844220155</v>
      </c>
      <c r="L229" s="2">
        <f>TREND(Calibration!$A$2:$A$4,Calibration!$D$2:$D$4,G229)</f>
        <v>598.51952786994252</v>
      </c>
    </row>
    <row r="230" spans="1:12" x14ac:dyDescent="0.25">
      <c r="A230">
        <v>1140080</v>
      </c>
      <c r="B230">
        <v>14.260999679999999</v>
      </c>
      <c r="C230">
        <v>0.49200000999999999</v>
      </c>
      <c r="D230">
        <v>28.850000380000001</v>
      </c>
      <c r="E230">
        <v>0.25426999</v>
      </c>
      <c r="F230">
        <v>35.2140007</v>
      </c>
      <c r="G230">
        <v>0.35243999999999998</v>
      </c>
      <c r="H230">
        <v>31.84399986</v>
      </c>
      <c r="J230" s="2">
        <f>TREND(Calibration!$A$2:$A$4,Calibration!$B$2:$B$4,C230)</f>
        <v>386.05755946230681</v>
      </c>
      <c r="K230" s="2">
        <f>TREND(Calibration!$A$2:$A$4,Calibration!$C$2:$C$4,E230)</f>
        <v>464.41381844220155</v>
      </c>
      <c r="L230" s="2">
        <f>TREND(Calibration!$A$2:$A$4,Calibration!$D$2:$D$4,G230)</f>
        <v>591.29308725914711</v>
      </c>
    </row>
    <row r="231" spans="1:12" x14ac:dyDescent="0.25">
      <c r="A231">
        <v>1145081</v>
      </c>
      <c r="B231">
        <v>14.2840004</v>
      </c>
      <c r="C231">
        <v>0.48870000000000002</v>
      </c>
      <c r="D231">
        <v>28.847000120000001</v>
      </c>
      <c r="E231">
        <v>0.25426999</v>
      </c>
      <c r="F231">
        <v>35.180000309999997</v>
      </c>
      <c r="G231">
        <v>0.35335000999999999</v>
      </c>
      <c r="H231">
        <v>31.73200035</v>
      </c>
      <c r="J231" s="2">
        <f>TREND(Calibration!$A$2:$A$4,Calibration!$B$2:$B$4,C231)</f>
        <v>383.65926317982553</v>
      </c>
      <c r="K231" s="2">
        <f>TREND(Calibration!$A$2:$A$4,Calibration!$C$2:$C$4,E231)</f>
        <v>464.41381844220155</v>
      </c>
      <c r="L231" s="2">
        <f>TREND(Calibration!$A$2:$A$4,Calibration!$D$2:$D$4,G231)</f>
        <v>595.35245381093455</v>
      </c>
    </row>
    <row r="232" spans="1:12" x14ac:dyDescent="0.25">
      <c r="A232">
        <v>1150081</v>
      </c>
      <c r="B232">
        <v>14.34200001</v>
      </c>
      <c r="C232">
        <v>0.49200000999999999</v>
      </c>
      <c r="D232">
        <v>28.847000120000001</v>
      </c>
      <c r="E232">
        <v>0.25448999</v>
      </c>
      <c r="F232">
        <v>35.1570015</v>
      </c>
      <c r="G232">
        <v>0.35205998999999999</v>
      </c>
      <c r="H232">
        <v>31.700000760000002</v>
      </c>
      <c r="J232" s="2">
        <f>TREND(Calibration!$A$2:$A$4,Calibration!$B$2:$B$4,C232)</f>
        <v>386.05755946230681</v>
      </c>
      <c r="K232" s="2">
        <f>TREND(Calibration!$A$2:$A$4,Calibration!$C$2:$C$4,E232)</f>
        <v>466.09971898588174</v>
      </c>
      <c r="L232" s="2">
        <f>TREND(Calibration!$A$2:$A$4,Calibration!$D$2:$D$4,G232)</f>
        <v>589.59794118015407</v>
      </c>
    </row>
    <row r="233" spans="1:12" x14ac:dyDescent="0.25">
      <c r="A233">
        <v>1155082</v>
      </c>
      <c r="B233">
        <v>14.42300034</v>
      </c>
      <c r="C233">
        <v>0.48930001000000001</v>
      </c>
      <c r="D233">
        <v>28.833999630000001</v>
      </c>
      <c r="E233">
        <v>0.25453999999999999</v>
      </c>
      <c r="F233">
        <v>35.159999849999998</v>
      </c>
      <c r="G233">
        <v>0.35286999000000002</v>
      </c>
      <c r="H233">
        <v>31.690000529999999</v>
      </c>
      <c r="J233" s="2">
        <f>TREND(Calibration!$A$2:$A$4,Calibration!$B$2:$B$4,C233)</f>
        <v>384.09532299553871</v>
      </c>
      <c r="K233" s="2">
        <f>TREND(Calibration!$A$2:$A$4,Calibration!$C$2:$C$4,E233)</f>
        <v>466.48295483219749</v>
      </c>
      <c r="L233" s="2">
        <f>TREND(Calibration!$A$2:$A$4,Calibration!$D$2:$D$4,G233)</f>
        <v>593.2111837895186</v>
      </c>
    </row>
    <row r="234" spans="1:12" x14ac:dyDescent="0.25">
      <c r="A234">
        <v>1160081</v>
      </c>
      <c r="B234">
        <v>14.46899986</v>
      </c>
      <c r="C234">
        <v>0.4844</v>
      </c>
      <c r="D234">
        <v>28.830999370000001</v>
      </c>
      <c r="E234">
        <v>0.25426999</v>
      </c>
      <c r="F234">
        <v>35.140998840000002</v>
      </c>
      <c r="G234">
        <v>0.35172998999999999</v>
      </c>
      <c r="H234">
        <v>31.72900009</v>
      </c>
      <c r="J234" s="2">
        <f>TREND(Calibration!$A$2:$A$4,Calibration!$B$2:$B$4,C234)</f>
        <v>380.53421991793545</v>
      </c>
      <c r="K234" s="2">
        <f>TREND(Calibration!$A$2:$A$4,Calibration!$C$2:$C$4,E234)</f>
        <v>464.41381844220155</v>
      </c>
      <c r="L234" s="2">
        <f>TREND(Calibration!$A$2:$A$4,Calibration!$D$2:$D$4,G234)</f>
        <v>588.12587937633884</v>
      </c>
    </row>
    <row r="235" spans="1:12" x14ac:dyDescent="0.25">
      <c r="A235">
        <v>1165081</v>
      </c>
      <c r="B235">
        <v>14.527000429999999</v>
      </c>
      <c r="C235">
        <v>0.48660001000000003</v>
      </c>
      <c r="D235">
        <v>28.853000640000001</v>
      </c>
      <c r="E235">
        <v>0.25422001</v>
      </c>
      <c r="F235">
        <v>35.145000459999999</v>
      </c>
      <c r="G235">
        <v>0.35141</v>
      </c>
      <c r="H235">
        <v>31.73500061</v>
      </c>
      <c r="J235" s="2">
        <f>TREND(Calibration!$A$2:$A$4,Calibration!$B$2:$B$4,C235)</f>
        <v>382.13308652877055</v>
      </c>
      <c r="K235" s="2">
        <f>TREND(Calibration!$A$2:$A$4,Calibration!$C$2:$C$4,E235)</f>
        <v>464.03081249141451</v>
      </c>
      <c r="L235" s="2">
        <f>TREND(Calibration!$A$2:$A$4,Calibration!$D$2:$D$4,G235)</f>
        <v>586.6984701139063</v>
      </c>
    </row>
    <row r="236" spans="1:12" x14ac:dyDescent="0.25">
      <c r="A236">
        <v>1170081</v>
      </c>
      <c r="B236">
        <v>14.51399994</v>
      </c>
      <c r="C236">
        <v>0.48280001</v>
      </c>
      <c r="D236">
        <v>28.84399986</v>
      </c>
      <c r="E236">
        <v>0.25426999</v>
      </c>
      <c r="F236">
        <v>35.159999849999998</v>
      </c>
      <c r="G236">
        <v>0.35146000999999999</v>
      </c>
      <c r="H236">
        <v>31.774000170000001</v>
      </c>
      <c r="J236" s="2">
        <f>TREND(Calibration!$A$2:$A$4,Calibration!$B$2:$B$4,C236)</f>
        <v>379.37142039035609</v>
      </c>
      <c r="K236" s="2">
        <f>TREND(Calibration!$A$2:$A$4,Calibration!$C$2:$C$4,E236)</f>
        <v>464.41381844220155</v>
      </c>
      <c r="L236" s="2">
        <f>TREND(Calibration!$A$2:$A$4,Calibration!$D$2:$D$4,G236)</f>
        <v>586.92155438908435</v>
      </c>
    </row>
    <row r="237" spans="1:12" x14ac:dyDescent="0.25">
      <c r="A237">
        <v>1175082</v>
      </c>
      <c r="B237">
        <v>14.413999560000001</v>
      </c>
      <c r="C237">
        <v>0.48660001000000003</v>
      </c>
      <c r="D237">
        <v>28.830999370000001</v>
      </c>
      <c r="E237">
        <v>0.25426999</v>
      </c>
      <c r="F237">
        <v>35.186000819999997</v>
      </c>
      <c r="G237">
        <v>0.35844000999999998</v>
      </c>
      <c r="H237">
        <v>31.83799934</v>
      </c>
      <c r="J237" s="2">
        <f>TREND(Calibration!$A$2:$A$4,Calibration!$B$2:$B$4,C237)</f>
        <v>382.13308652877055</v>
      </c>
      <c r="K237" s="2">
        <f>TREND(Calibration!$A$2:$A$4,Calibration!$C$2:$C$4,E237)</f>
        <v>464.41381844220155</v>
      </c>
      <c r="L237" s="2">
        <f>TREND(Calibration!$A$2:$A$4,Calibration!$D$2:$D$4,G237)</f>
        <v>618.05789193644637</v>
      </c>
    </row>
    <row r="238" spans="1:12" x14ac:dyDescent="0.25">
      <c r="A238">
        <v>1180080</v>
      </c>
      <c r="B238">
        <v>14.34599972</v>
      </c>
      <c r="C238">
        <v>0.49039999000000001</v>
      </c>
      <c r="D238">
        <v>28.80500031</v>
      </c>
      <c r="E238">
        <v>0.25395000000000001</v>
      </c>
      <c r="F238">
        <v>35.19900131</v>
      </c>
      <c r="G238">
        <v>0.35687000000000002</v>
      </c>
      <c r="H238">
        <v>31.830999370000001</v>
      </c>
      <c r="J238" s="2">
        <f>TREND(Calibration!$A$2:$A$4,Calibration!$B$2:$B$4,C238)</f>
        <v>384.89473813210003</v>
      </c>
      <c r="K238" s="2">
        <f>TREND(Calibration!$A$2:$A$4,Calibration!$C$2:$C$4,E238)</f>
        <v>461.96167610141833</v>
      </c>
      <c r="L238" s="2">
        <f>TREND(Calibration!$A$2:$A$4,Calibration!$D$2:$D$4,G238)</f>
        <v>611.05440177702917</v>
      </c>
    </row>
    <row r="239" spans="1:12" x14ac:dyDescent="0.25">
      <c r="A239">
        <v>1185082</v>
      </c>
      <c r="B239">
        <v>14.239000320000001</v>
      </c>
      <c r="C239">
        <v>0.48660001000000003</v>
      </c>
      <c r="D239">
        <v>28.812000269999999</v>
      </c>
      <c r="E239">
        <v>0.25389001</v>
      </c>
      <c r="F239">
        <v>35.182998660000003</v>
      </c>
      <c r="G239">
        <v>0.35243999999999998</v>
      </c>
      <c r="H239">
        <v>31.85700035</v>
      </c>
      <c r="J239" s="2">
        <f>TREND(Calibration!$A$2:$A$4,Calibration!$B$2:$B$4,C239)</f>
        <v>382.13308652877055</v>
      </c>
      <c r="K239" s="2">
        <f>TREND(Calibration!$A$2:$A$4,Calibration!$C$2:$C$4,E239)</f>
        <v>461.50196167589388</v>
      </c>
      <c r="L239" s="2">
        <f>TREND(Calibration!$A$2:$A$4,Calibration!$D$2:$D$4,G239)</f>
        <v>591.29308725914711</v>
      </c>
    </row>
    <row r="240" spans="1:12" x14ac:dyDescent="0.25">
      <c r="A240">
        <v>1190080</v>
      </c>
      <c r="B240">
        <v>14.18299961</v>
      </c>
      <c r="C240">
        <v>0.49470001000000002</v>
      </c>
      <c r="D240">
        <v>28.80800056</v>
      </c>
      <c r="E240">
        <v>0.25395000000000001</v>
      </c>
      <c r="F240">
        <v>35.236999509999997</v>
      </c>
      <c r="G240">
        <v>0.34734999999999999</v>
      </c>
      <c r="H240">
        <v>31.85700035</v>
      </c>
      <c r="J240" s="2">
        <f>TREND(Calibration!$A$2:$A$4,Calibration!$B$2:$B$4,C240)</f>
        <v>388.01979592907503</v>
      </c>
      <c r="K240" s="2">
        <f>TREND(Calibration!$A$2:$A$4,Calibration!$C$2:$C$4,E240)</f>
        <v>461.96167610141833</v>
      </c>
      <c r="L240" s="2">
        <f>TREND(Calibration!$A$2:$A$4,Calibration!$D$2:$D$4,G240)</f>
        <v>568.5876491336353</v>
      </c>
    </row>
    <row r="241" spans="1:12" x14ac:dyDescent="0.25">
      <c r="A241">
        <v>1195081</v>
      </c>
      <c r="B241">
        <v>14.18900013</v>
      </c>
      <c r="C241">
        <v>0.48120001000000001</v>
      </c>
      <c r="D241">
        <v>28.81999969</v>
      </c>
      <c r="E241">
        <v>0.25395000000000001</v>
      </c>
      <c r="F241">
        <v>35.183998109999997</v>
      </c>
      <c r="G241">
        <v>0.35475999000000003</v>
      </c>
      <c r="H241">
        <v>31.874000550000002</v>
      </c>
      <c r="J241" s="2">
        <f>TREND(Calibration!$A$2:$A$4,Calibration!$B$2:$B$4,C241)</f>
        <v>378.20861359523423</v>
      </c>
      <c r="K241" s="2">
        <f>TREND(Calibration!$A$2:$A$4,Calibration!$C$2:$C$4,E241)</f>
        <v>461.96167610141833</v>
      </c>
      <c r="L241" s="2">
        <f>TREND(Calibration!$A$2:$A$4,Calibration!$D$2:$D$4,G241)</f>
        <v>601.6420832113688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14.432000159999999</v>
      </c>
      <c r="C2">
        <v>0.48330000000000001</v>
      </c>
      <c r="D2">
        <v>27.850999829999999</v>
      </c>
      <c r="E2">
        <v>0.24525</v>
      </c>
      <c r="F2">
        <v>34.126998899999997</v>
      </c>
      <c r="G2">
        <v>0.29956999000000001</v>
      </c>
      <c r="H2">
        <v>30.88999939</v>
      </c>
      <c r="J2" s="2">
        <f>TREND(Calibration!$A$2:$A$4,Calibration!$B$2:$B$4,C2)</f>
        <v>379.73479024628921</v>
      </c>
      <c r="K2" s="2">
        <f>TREND(Calibration!$A$2:$A$4,Calibration!$C$2:$C$4,E2)</f>
        <v>395.29197278314928</v>
      </c>
      <c r="L2" s="2">
        <f>TREND(Calibration!$A$2:$A$4,Calibration!$D$2:$D$4,G2)</f>
        <v>355.45089850665295</v>
      </c>
    </row>
    <row r="3" spans="1:12" x14ac:dyDescent="0.25">
      <c r="A3">
        <v>5030</v>
      </c>
      <c r="B3">
        <v>14.51500034</v>
      </c>
      <c r="C3">
        <v>0.48660001000000003</v>
      </c>
      <c r="D3">
        <v>27.86000061</v>
      </c>
      <c r="E3">
        <v>0.24525</v>
      </c>
      <c r="F3">
        <v>34.148998259999999</v>
      </c>
      <c r="G3">
        <v>0.30498001000000002</v>
      </c>
      <c r="H3">
        <v>30.792999269999999</v>
      </c>
      <c r="J3" s="2">
        <f>TREND(Calibration!$A$2:$A$4,Calibration!$B$2:$B$4,C3)</f>
        <v>382.13308652877055</v>
      </c>
      <c r="K3" s="2">
        <f>TREND(Calibration!$A$2:$A$4,Calibration!$C$2:$C$4,E3)</f>
        <v>395.29197278314928</v>
      </c>
      <c r="L3" s="2">
        <f>TREND(Calibration!$A$2:$A$4,Calibration!$D$2:$D$4,G3)</f>
        <v>379.58387971839807</v>
      </c>
    </row>
    <row r="4" spans="1:12" x14ac:dyDescent="0.25">
      <c r="A4">
        <v>9957</v>
      </c>
      <c r="B4">
        <v>14.557000159999999</v>
      </c>
      <c r="C4">
        <v>0.48870000000000002</v>
      </c>
      <c r="D4">
        <v>27.853000640000001</v>
      </c>
      <c r="E4">
        <v>0.24557000000000001</v>
      </c>
      <c r="F4">
        <v>34.167999270000003</v>
      </c>
      <c r="G4">
        <v>0.30454001000000003</v>
      </c>
      <c r="H4">
        <v>30.885999680000001</v>
      </c>
      <c r="J4" s="2">
        <f>TREND(Calibration!$A$2:$A$4,Calibration!$B$2:$B$4,C4)</f>
        <v>383.65926317982553</v>
      </c>
      <c r="K4" s="2">
        <f>TREND(Calibration!$A$2:$A$4,Calibration!$C$2:$C$4,E4)</f>
        <v>397.74419175577532</v>
      </c>
      <c r="L4" s="2">
        <f>TREND(Calibration!$A$2:$A$4,Calibration!$D$2:$D$4,G4)</f>
        <v>377.62113064664459</v>
      </c>
    </row>
    <row r="5" spans="1:12" x14ac:dyDescent="0.25">
      <c r="A5">
        <v>14958</v>
      </c>
      <c r="B5">
        <v>14.53299999</v>
      </c>
      <c r="C5">
        <v>0.48769999000000003</v>
      </c>
      <c r="D5">
        <v>27.820999149999999</v>
      </c>
      <c r="E5">
        <v>0.24621999</v>
      </c>
      <c r="F5">
        <v>34.194000240000001</v>
      </c>
      <c r="G5">
        <v>0.30583999000000001</v>
      </c>
      <c r="H5">
        <v>30.868000030000001</v>
      </c>
      <c r="J5" s="2">
        <f>TREND(Calibration!$A$2:$A$4,Calibration!$B$2:$B$4,C5)</f>
        <v>382.93250166533187</v>
      </c>
      <c r="K5" s="2">
        <f>TREND(Calibration!$A$2:$A$4,Calibration!$C$2:$C$4,E5)</f>
        <v>402.72518491207893</v>
      </c>
      <c r="L5" s="2">
        <f>TREND(Calibration!$A$2:$A$4,Calibration!$D$2:$D$4,G5)</f>
        <v>383.42007277914013</v>
      </c>
    </row>
    <row r="6" spans="1:12" x14ac:dyDescent="0.25">
      <c r="A6">
        <v>19959</v>
      </c>
      <c r="B6">
        <v>14.489000320000001</v>
      </c>
      <c r="C6">
        <v>0.49200000999999999</v>
      </c>
      <c r="D6">
        <v>27.834999079999999</v>
      </c>
      <c r="E6">
        <v>0.24551999999999999</v>
      </c>
      <c r="F6">
        <v>34.193000789999999</v>
      </c>
      <c r="G6">
        <v>0.30702998999999997</v>
      </c>
      <c r="H6">
        <v>30.902999879999999</v>
      </c>
      <c r="J6" s="2">
        <f>TREND(Calibration!$A$2:$A$4,Calibration!$B$2:$B$4,C6)</f>
        <v>386.05755946230681</v>
      </c>
      <c r="K6" s="2">
        <f>TREND(Calibration!$A$2:$A$4,Calibration!$C$2:$C$4,E6)</f>
        <v>397.36103254130239</v>
      </c>
      <c r="L6" s="2">
        <f>TREND(Calibration!$A$2:$A$4,Calibration!$D$2:$D$4,G6)</f>
        <v>388.72841685956428</v>
      </c>
    </row>
    <row r="7" spans="1:12" x14ac:dyDescent="0.25">
      <c r="A7">
        <v>24966</v>
      </c>
      <c r="B7">
        <v>14.33699989</v>
      </c>
      <c r="C7">
        <v>0.49039999000000001</v>
      </c>
      <c r="D7">
        <v>27.820999149999999</v>
      </c>
      <c r="E7">
        <v>0.24584</v>
      </c>
      <c r="F7">
        <v>34.208999630000001</v>
      </c>
      <c r="G7">
        <v>0.30470999999999998</v>
      </c>
      <c r="H7">
        <v>30.916999820000001</v>
      </c>
      <c r="J7" s="2">
        <f>TREND(Calibration!$A$2:$A$4,Calibration!$B$2:$B$4,C7)</f>
        <v>384.89473813210003</v>
      </c>
      <c r="K7" s="2">
        <f>TREND(Calibration!$A$2:$A$4,Calibration!$C$2:$C$4,E7)</f>
        <v>399.81325151392844</v>
      </c>
      <c r="L7" s="2">
        <f>TREND(Calibration!$A$2:$A$4,Calibration!$D$2:$D$4,G7)</f>
        <v>378.37942090734282</v>
      </c>
    </row>
    <row r="8" spans="1:12" x14ac:dyDescent="0.25">
      <c r="A8">
        <v>29960</v>
      </c>
      <c r="B8">
        <v>14.23200035</v>
      </c>
      <c r="C8">
        <v>0.48769999000000003</v>
      </c>
      <c r="D8">
        <v>27.829999919999999</v>
      </c>
      <c r="E8">
        <v>0.24584</v>
      </c>
      <c r="F8">
        <v>34.173000340000002</v>
      </c>
      <c r="G8">
        <v>0.29854000000000003</v>
      </c>
      <c r="H8">
        <v>30.875</v>
      </c>
      <c r="J8" s="2">
        <f>TREND(Calibration!$A$2:$A$4,Calibration!$B$2:$B$4,C8)</f>
        <v>382.93250166533187</v>
      </c>
      <c r="K8" s="2">
        <f>TREND(Calibration!$A$2:$A$4,Calibration!$C$2:$C$4,E8)</f>
        <v>399.81325151392844</v>
      </c>
      <c r="L8" s="2">
        <f>TREND(Calibration!$A$2:$A$4,Calibration!$D$2:$D$4,G8)</f>
        <v>350.85632596934533</v>
      </c>
    </row>
    <row r="9" spans="1:12" x14ac:dyDescent="0.25">
      <c r="A9">
        <v>34960</v>
      </c>
      <c r="B9">
        <v>14.14000034</v>
      </c>
      <c r="C9">
        <v>0.49579999000000002</v>
      </c>
      <c r="D9">
        <v>27.85400009</v>
      </c>
      <c r="E9">
        <v>0.24584</v>
      </c>
      <c r="F9">
        <v>34.188999180000003</v>
      </c>
      <c r="G9">
        <v>0.30221998999999999</v>
      </c>
      <c r="H9">
        <v>30.840000150000002</v>
      </c>
      <c r="J9" s="2">
        <f>TREND(Calibration!$A$2:$A$4,Calibration!$B$2:$B$4,C9)</f>
        <v>388.81921106563635</v>
      </c>
      <c r="K9" s="2">
        <f>TREND(Calibration!$A$2:$A$4,Calibration!$C$2:$C$4,E9)</f>
        <v>399.81325151392844</v>
      </c>
      <c r="L9" s="2">
        <f>TREND(Calibration!$A$2:$A$4,Calibration!$D$2:$D$4,G9)</f>
        <v>367.27200087062283</v>
      </c>
    </row>
    <row r="10" spans="1:12" x14ac:dyDescent="0.25">
      <c r="A10">
        <v>39968</v>
      </c>
      <c r="B10">
        <v>14.123999599999999</v>
      </c>
      <c r="C10">
        <v>0.48060000000000003</v>
      </c>
      <c r="D10">
        <v>27.85700035</v>
      </c>
      <c r="E10">
        <v>0.24595</v>
      </c>
      <c r="F10">
        <v>34.102001190000003</v>
      </c>
      <c r="G10">
        <v>0.30281001000000002</v>
      </c>
      <c r="H10">
        <v>30.788000109999999</v>
      </c>
      <c r="J10" s="2">
        <f>TREND(Calibration!$A$2:$A$4,Calibration!$B$2:$B$4,C10)</f>
        <v>377.77255377952105</v>
      </c>
      <c r="K10" s="2">
        <f>TREND(Calibration!$A$2:$A$4,Calibration!$C$2:$C$4,E10)</f>
        <v>400.65620178576864</v>
      </c>
      <c r="L10" s="2">
        <f>TREND(Calibration!$A$2:$A$4,Calibration!$D$2:$D$4,G10)</f>
        <v>369.90395815997726</v>
      </c>
    </row>
    <row r="11" spans="1:12" x14ac:dyDescent="0.25">
      <c r="A11">
        <v>44960</v>
      </c>
      <c r="B11">
        <v>14.21500015</v>
      </c>
      <c r="C11">
        <v>0.48500000999999998</v>
      </c>
      <c r="D11">
        <v>27.834999079999999</v>
      </c>
      <c r="E11">
        <v>0.24551999999999999</v>
      </c>
      <c r="F11">
        <v>34.125</v>
      </c>
      <c r="G11">
        <v>0.30437999999999998</v>
      </c>
      <c r="H11">
        <v>30.87800026</v>
      </c>
      <c r="J11" s="2">
        <f>TREND(Calibration!$A$2:$A$4,Calibration!$B$2:$B$4,C11)</f>
        <v>380.97027973364862</v>
      </c>
      <c r="K11" s="2">
        <f>TREND(Calibration!$A$2:$A$4,Calibration!$C$2:$C$4,E11)</f>
        <v>397.36103254130239</v>
      </c>
      <c r="L11" s="2">
        <f>TREND(Calibration!$A$2:$A$4,Calibration!$D$2:$D$4,G11)</f>
        <v>376.90735910352782</v>
      </c>
    </row>
    <row r="12" spans="1:12" x14ac:dyDescent="0.25">
      <c r="A12">
        <v>49964</v>
      </c>
      <c r="B12">
        <v>14.29599953</v>
      </c>
      <c r="C12">
        <v>0.48330000000000001</v>
      </c>
      <c r="D12">
        <v>27.844999309999999</v>
      </c>
      <c r="E12">
        <v>0.24514</v>
      </c>
      <c r="F12">
        <v>34.162998199999997</v>
      </c>
      <c r="G12">
        <v>0.30853998999999999</v>
      </c>
      <c r="H12">
        <v>30.89100075</v>
      </c>
      <c r="J12" s="2">
        <f>TREND(Calibration!$A$2:$A$4,Calibration!$B$2:$B$4,C12)</f>
        <v>379.73479024628921</v>
      </c>
      <c r="K12" s="2">
        <f>TREND(Calibration!$A$2:$A$4,Calibration!$C$2:$C$4,E12)</f>
        <v>394.44902251130907</v>
      </c>
      <c r="L12" s="2">
        <f>TREND(Calibration!$A$2:$A$4,Calibration!$D$2:$D$4,G12)</f>
        <v>395.46421481035463</v>
      </c>
    </row>
    <row r="13" spans="1:12" x14ac:dyDescent="0.25">
      <c r="A13">
        <v>54960</v>
      </c>
      <c r="B13">
        <v>14.39599991</v>
      </c>
      <c r="C13">
        <v>0.48820001000000002</v>
      </c>
      <c r="D13">
        <v>27.82900047</v>
      </c>
      <c r="E13">
        <v>0.24518999</v>
      </c>
      <c r="F13">
        <v>34.198001859999998</v>
      </c>
      <c r="G13">
        <v>0.30318999000000002</v>
      </c>
      <c r="H13">
        <v>30.93000031</v>
      </c>
      <c r="J13" s="2">
        <f>TREND(Calibration!$A$2:$A$4,Calibration!$B$2:$B$4,C13)</f>
        <v>383.29589332389241</v>
      </c>
      <c r="K13" s="2">
        <f>TREND(Calibration!$A$2:$A$4,Calibration!$C$2:$C$4,E13)</f>
        <v>394.83210509393894</v>
      </c>
      <c r="L13" s="2">
        <f>TREND(Calibration!$A$2:$A$4,Calibration!$D$2:$D$4,G13)</f>
        <v>371.59897041517024</v>
      </c>
    </row>
    <row r="14" spans="1:12" x14ac:dyDescent="0.25">
      <c r="A14">
        <v>59960</v>
      </c>
      <c r="B14">
        <v>14.44799995</v>
      </c>
      <c r="C14">
        <v>0.48870000000000002</v>
      </c>
      <c r="D14">
        <v>27.850999829999999</v>
      </c>
      <c r="E14">
        <v>0.24518999</v>
      </c>
      <c r="F14">
        <v>34.194000240000001</v>
      </c>
      <c r="G14">
        <v>0.30459999999999998</v>
      </c>
      <c r="H14">
        <v>30.882999420000001</v>
      </c>
      <c r="J14" s="2">
        <f>TREND(Calibration!$A$2:$A$4,Calibration!$B$2:$B$4,C14)</f>
        <v>383.65926317982553</v>
      </c>
      <c r="K14" s="2">
        <f>TREND(Calibration!$A$2:$A$4,Calibration!$C$2:$C$4,E14)</f>
        <v>394.83210509393894</v>
      </c>
      <c r="L14" s="2">
        <f>TREND(Calibration!$A$2:$A$4,Calibration!$D$2:$D$4,G14)</f>
        <v>377.88873363940456</v>
      </c>
    </row>
    <row r="15" spans="1:12" x14ac:dyDescent="0.25">
      <c r="A15">
        <v>64960</v>
      </c>
      <c r="B15">
        <v>14.45400047</v>
      </c>
      <c r="C15">
        <v>0.4763</v>
      </c>
      <c r="D15">
        <v>27.850999829999999</v>
      </c>
      <c r="E15">
        <v>0.24518999</v>
      </c>
      <c r="F15">
        <v>34.13999939</v>
      </c>
      <c r="G15">
        <v>0.31503001000000003</v>
      </c>
      <c r="H15">
        <v>30.892000199999998</v>
      </c>
      <c r="J15" s="2">
        <f>TREND(Calibration!$A$2:$A$4,Calibration!$B$2:$B$4,C15)</f>
        <v>374.64751051763096</v>
      </c>
      <c r="K15" s="2">
        <f>TREND(Calibration!$A$2:$A$4,Calibration!$C$2:$C$4,E15)</f>
        <v>394.83210509393894</v>
      </c>
      <c r="L15" s="2">
        <f>TREND(Calibration!$A$2:$A$4,Calibration!$D$2:$D$4,G15)</f>
        <v>424.41485283458564</v>
      </c>
    </row>
    <row r="16" spans="1:12" x14ac:dyDescent="0.25">
      <c r="A16">
        <v>69960</v>
      </c>
      <c r="B16">
        <v>14.42500019</v>
      </c>
      <c r="C16">
        <v>0.47470000000000001</v>
      </c>
      <c r="D16">
        <v>27.8409996</v>
      </c>
      <c r="E16">
        <v>0.24529999</v>
      </c>
      <c r="F16">
        <v>34.140998840000002</v>
      </c>
      <c r="G16">
        <v>0.30437999999999998</v>
      </c>
      <c r="H16">
        <v>30.829999919999999</v>
      </c>
      <c r="J16" s="2">
        <f>TREND(Calibration!$A$2:$A$4,Calibration!$B$2:$B$4,C16)</f>
        <v>373.4847037225091</v>
      </c>
      <c r="K16" s="2">
        <f>TREND(Calibration!$A$2:$A$4,Calibration!$C$2:$C$4,E16)</f>
        <v>395.67505536577914</v>
      </c>
      <c r="L16" s="2">
        <f>TREND(Calibration!$A$2:$A$4,Calibration!$D$2:$D$4,G16)</f>
        <v>376.90735910352782</v>
      </c>
    </row>
    <row r="17" spans="1:12" x14ac:dyDescent="0.25">
      <c r="A17">
        <v>74961</v>
      </c>
      <c r="B17">
        <v>14.33100033</v>
      </c>
      <c r="C17">
        <v>0.47360000000000002</v>
      </c>
      <c r="D17">
        <v>27.82900047</v>
      </c>
      <c r="E17">
        <v>0.24525</v>
      </c>
      <c r="F17">
        <v>34.137001040000001</v>
      </c>
      <c r="G17">
        <v>0.30346000000000001</v>
      </c>
      <c r="H17">
        <v>30.881000520000001</v>
      </c>
      <c r="J17" s="2">
        <f>TREND(Calibration!$A$2:$A$4,Calibration!$B$2:$B$4,C17)</f>
        <v>372.68527405086286</v>
      </c>
      <c r="K17" s="2">
        <f>TREND(Calibration!$A$2:$A$4,Calibration!$C$2:$C$4,E17)</f>
        <v>395.29197278314928</v>
      </c>
      <c r="L17" s="2">
        <f>TREND(Calibration!$A$2:$A$4,Calibration!$D$2:$D$4,G17)</f>
        <v>372.80342922622526</v>
      </c>
    </row>
    <row r="18" spans="1:12" x14ac:dyDescent="0.25">
      <c r="A18">
        <v>79960</v>
      </c>
      <c r="B18">
        <v>14.239999770000001</v>
      </c>
      <c r="C18">
        <v>0.47580001</v>
      </c>
      <c r="D18">
        <v>27.847999569999999</v>
      </c>
      <c r="E18">
        <v>0.24525</v>
      </c>
      <c r="F18">
        <v>34.144001009999997</v>
      </c>
      <c r="G18">
        <v>0.30562001</v>
      </c>
      <c r="H18">
        <v>30.893999099999998</v>
      </c>
      <c r="J18" s="2">
        <f>TREND(Calibration!$A$2:$A$4,Calibration!$B$2:$B$4,C18)</f>
        <v>374.28414066169785</v>
      </c>
      <c r="K18" s="2">
        <f>TREND(Calibration!$A$2:$A$4,Calibration!$C$2:$C$4,E18)</f>
        <v>395.29197278314928</v>
      </c>
      <c r="L18" s="2">
        <f>TREND(Calibration!$A$2:$A$4,Calibration!$D$2:$D$4,G18)</f>
        <v>382.43878745913025</v>
      </c>
    </row>
    <row r="19" spans="1:12" x14ac:dyDescent="0.25">
      <c r="A19">
        <v>84961</v>
      </c>
      <c r="B19">
        <v>14.18500042</v>
      </c>
      <c r="C19">
        <v>0.48870000000000002</v>
      </c>
      <c r="D19">
        <v>27.870000839999999</v>
      </c>
      <c r="E19">
        <v>0.24557000000000001</v>
      </c>
      <c r="F19">
        <v>34.180999759999999</v>
      </c>
      <c r="G19">
        <v>0.30772999000000001</v>
      </c>
      <c r="H19">
        <v>30.822000500000001</v>
      </c>
      <c r="J19" s="2">
        <f>TREND(Calibration!$A$2:$A$4,Calibration!$B$2:$B$4,C19)</f>
        <v>383.65926317982553</v>
      </c>
      <c r="K19" s="2">
        <f>TREND(Calibration!$A$2:$A$4,Calibration!$C$2:$C$4,E19)</f>
        <v>397.74419175577532</v>
      </c>
      <c r="L19" s="2">
        <f>TREND(Calibration!$A$2:$A$4,Calibration!$D$2:$D$4,G19)</f>
        <v>391.85097220099033</v>
      </c>
    </row>
    <row r="20" spans="1:12" x14ac:dyDescent="0.25">
      <c r="A20">
        <v>89960</v>
      </c>
      <c r="B20">
        <v>14.21700001</v>
      </c>
      <c r="C20">
        <v>0.48060000000000003</v>
      </c>
      <c r="D20">
        <v>27.896999359999999</v>
      </c>
      <c r="E20">
        <v>0.24518999</v>
      </c>
      <c r="F20">
        <v>34.150001529999997</v>
      </c>
      <c r="G20">
        <v>0.30838000999999998</v>
      </c>
      <c r="H20">
        <v>30.846000669999999</v>
      </c>
      <c r="J20" s="2">
        <f>TREND(Calibration!$A$2:$A$4,Calibration!$B$2:$B$4,C20)</f>
        <v>377.77255377952105</v>
      </c>
      <c r="K20" s="2">
        <f>TREND(Calibration!$A$2:$A$4,Calibration!$C$2:$C$4,E20)</f>
        <v>394.83210509393894</v>
      </c>
      <c r="L20" s="2">
        <f>TREND(Calibration!$A$2:$A$4,Calibration!$D$2:$D$4,G20)</f>
        <v>394.75057709103839</v>
      </c>
    </row>
    <row r="21" spans="1:12" x14ac:dyDescent="0.25">
      <c r="A21">
        <v>94960</v>
      </c>
      <c r="B21">
        <v>14.26599979</v>
      </c>
      <c r="C21">
        <v>0.48230001</v>
      </c>
      <c r="D21">
        <v>27.875</v>
      </c>
      <c r="E21">
        <v>0.24525</v>
      </c>
      <c r="F21">
        <v>34.134998320000001</v>
      </c>
      <c r="G21">
        <v>0.30838000999999998</v>
      </c>
      <c r="H21">
        <v>30.82299995</v>
      </c>
      <c r="J21" s="2">
        <f>TREND(Calibration!$A$2:$A$4,Calibration!$B$2:$B$4,C21)</f>
        <v>379.00804326688046</v>
      </c>
      <c r="K21" s="2">
        <f>TREND(Calibration!$A$2:$A$4,Calibration!$C$2:$C$4,E21)</f>
        <v>395.29197278314928</v>
      </c>
      <c r="L21" s="2">
        <f>TREND(Calibration!$A$2:$A$4,Calibration!$D$2:$D$4,G21)</f>
        <v>394.75057709103839</v>
      </c>
    </row>
    <row r="22" spans="1:12" x14ac:dyDescent="0.25">
      <c r="A22">
        <v>99967</v>
      </c>
      <c r="B22">
        <v>14.381999970000001</v>
      </c>
      <c r="C22">
        <v>0.48280001</v>
      </c>
      <c r="D22">
        <v>27.868000030000001</v>
      </c>
      <c r="E22">
        <v>0.24525</v>
      </c>
      <c r="F22">
        <v>34.17200089</v>
      </c>
      <c r="G22">
        <v>0.30805999000000001</v>
      </c>
      <c r="H22">
        <v>30.916999820000001</v>
      </c>
      <c r="J22" s="2">
        <f>TREND(Calibration!$A$2:$A$4,Calibration!$B$2:$B$4,C22)</f>
        <v>379.37142039035609</v>
      </c>
      <c r="K22" s="2">
        <f>TREND(Calibration!$A$2:$A$4,Calibration!$C$2:$C$4,E22)</f>
        <v>395.29197278314928</v>
      </c>
      <c r="L22" s="2">
        <f>TREND(Calibration!$A$2:$A$4,Calibration!$D$2:$D$4,G22)</f>
        <v>393.32303400480532</v>
      </c>
    </row>
    <row r="23" spans="1:12" x14ac:dyDescent="0.25">
      <c r="A23">
        <v>104960</v>
      </c>
      <c r="B23">
        <v>14.458999629999999</v>
      </c>
      <c r="C23">
        <v>0.49739999000000001</v>
      </c>
      <c r="D23">
        <v>27.909999849999998</v>
      </c>
      <c r="E23">
        <v>0.24518999</v>
      </c>
      <c r="F23">
        <v>34.254001619999997</v>
      </c>
      <c r="G23">
        <v>0.30708000000000002</v>
      </c>
      <c r="H23">
        <v>30.905000690000001</v>
      </c>
      <c r="J23" s="2">
        <f>TREND(Calibration!$A$2:$A$4,Calibration!$B$2:$B$4,C23)</f>
        <v>389.98201786075822</v>
      </c>
      <c r="K23" s="2">
        <f>TREND(Calibration!$A$2:$A$4,Calibration!$C$2:$C$4,E23)</f>
        <v>394.83210509393894</v>
      </c>
      <c r="L23" s="2">
        <f>TREND(Calibration!$A$2:$A$4,Calibration!$D$2:$D$4,G23)</f>
        <v>388.95150113474256</v>
      </c>
    </row>
    <row r="24" spans="1:12" x14ac:dyDescent="0.25">
      <c r="A24">
        <v>109961</v>
      </c>
      <c r="B24">
        <v>14.55200005</v>
      </c>
      <c r="C24">
        <v>0.49200000999999999</v>
      </c>
      <c r="D24">
        <v>27.955999370000001</v>
      </c>
      <c r="E24">
        <v>0.24529999</v>
      </c>
      <c r="F24">
        <v>34.224998470000003</v>
      </c>
      <c r="G24">
        <v>0.30676001000000003</v>
      </c>
      <c r="H24">
        <v>30.826999659999998</v>
      </c>
      <c r="J24" s="2">
        <f>TREND(Calibration!$A$2:$A$4,Calibration!$B$2:$B$4,C24)</f>
        <v>386.05755946230681</v>
      </c>
      <c r="K24" s="2">
        <f>TREND(Calibration!$A$2:$A$4,Calibration!$C$2:$C$4,E24)</f>
        <v>395.67505536577914</v>
      </c>
      <c r="L24" s="2">
        <f>TREND(Calibration!$A$2:$A$4,Calibration!$D$2:$D$4,G24)</f>
        <v>387.52409187230978</v>
      </c>
    </row>
    <row r="25" spans="1:12" x14ac:dyDescent="0.25">
      <c r="A25">
        <v>114962</v>
      </c>
      <c r="B25">
        <v>14.57800007</v>
      </c>
      <c r="C25">
        <v>0.49360000999999998</v>
      </c>
      <c r="D25">
        <v>27.972000120000001</v>
      </c>
      <c r="E25">
        <v>0.24551999999999999</v>
      </c>
      <c r="F25">
        <v>34.23500061</v>
      </c>
      <c r="G25">
        <v>0.30768001</v>
      </c>
      <c r="H25">
        <v>30.80800056</v>
      </c>
      <c r="J25" s="2">
        <f>TREND(Calibration!$A$2:$A$4,Calibration!$B$2:$B$4,C25)</f>
        <v>387.22036625742868</v>
      </c>
      <c r="K25" s="2">
        <f>TREND(Calibration!$A$2:$A$4,Calibration!$C$2:$C$4,E25)</f>
        <v>397.36103254130239</v>
      </c>
      <c r="L25" s="2">
        <f>TREND(Calibration!$A$2:$A$4,Calibration!$D$2:$D$4,G25)</f>
        <v>391.62802174961257</v>
      </c>
    </row>
    <row r="26" spans="1:12" x14ac:dyDescent="0.25">
      <c r="A26">
        <v>119961</v>
      </c>
      <c r="B26">
        <v>14.57800007</v>
      </c>
      <c r="C26">
        <v>0.49039999000000001</v>
      </c>
      <c r="D26">
        <v>27.961999890000001</v>
      </c>
      <c r="E26">
        <v>0.24525</v>
      </c>
      <c r="F26">
        <v>34.206001280000002</v>
      </c>
      <c r="G26">
        <v>0.30670999999999998</v>
      </c>
      <c r="H26">
        <v>30.829999919999999</v>
      </c>
      <c r="J26" s="2">
        <f>TREND(Calibration!$A$2:$A$4,Calibration!$B$2:$B$4,C26)</f>
        <v>384.89473813210003</v>
      </c>
      <c r="K26" s="2">
        <f>TREND(Calibration!$A$2:$A$4,Calibration!$C$2:$C$4,E26)</f>
        <v>395.29197278314928</v>
      </c>
      <c r="L26" s="2">
        <f>TREND(Calibration!$A$2:$A$4,Calibration!$D$2:$D$4,G26)</f>
        <v>387.3010075971315</v>
      </c>
    </row>
    <row r="27" spans="1:12" x14ac:dyDescent="0.25">
      <c r="A27">
        <v>124960</v>
      </c>
      <c r="B27">
        <v>14.46199989</v>
      </c>
      <c r="C27">
        <v>0.48980001000000001</v>
      </c>
      <c r="D27">
        <v>27.9640007</v>
      </c>
      <c r="E27">
        <v>0.24529999</v>
      </c>
      <c r="F27">
        <v>34.166000369999999</v>
      </c>
      <c r="G27">
        <v>0.30643999999999999</v>
      </c>
      <c r="H27">
        <v>30.790000920000001</v>
      </c>
      <c r="J27" s="2">
        <f>TREND(Calibration!$A$2:$A$4,Calibration!$B$2:$B$4,C27)</f>
        <v>384.45870011901428</v>
      </c>
      <c r="K27" s="2">
        <f>TREND(Calibration!$A$2:$A$4,Calibration!$C$2:$C$4,E27)</f>
        <v>395.67505536577914</v>
      </c>
      <c r="L27" s="2">
        <f>TREND(Calibration!$A$2:$A$4,Calibration!$D$2:$D$4,G27)</f>
        <v>386.09659339401014</v>
      </c>
    </row>
    <row r="28" spans="1:12" x14ac:dyDescent="0.25">
      <c r="A28">
        <v>129961</v>
      </c>
      <c r="B28">
        <v>14.37699986</v>
      </c>
      <c r="C28">
        <v>0.49360000999999998</v>
      </c>
      <c r="D28">
        <v>27.924999239999998</v>
      </c>
      <c r="E28">
        <v>0.24525</v>
      </c>
      <c r="F28">
        <v>34.22000122</v>
      </c>
      <c r="G28">
        <v>0.30648999999999998</v>
      </c>
      <c r="H28">
        <v>30.82600021</v>
      </c>
      <c r="J28" s="2">
        <f>TREND(Calibration!$A$2:$A$4,Calibration!$B$2:$B$4,C28)</f>
        <v>387.22036625742868</v>
      </c>
      <c r="K28" s="2">
        <f>TREND(Calibration!$A$2:$A$4,Calibration!$C$2:$C$4,E28)</f>
        <v>395.29197278314928</v>
      </c>
      <c r="L28" s="2">
        <f>TREND(Calibration!$A$2:$A$4,Calibration!$D$2:$D$4,G28)</f>
        <v>386.31963306125476</v>
      </c>
    </row>
    <row r="29" spans="1:12" x14ac:dyDescent="0.25">
      <c r="A29">
        <v>134968</v>
      </c>
      <c r="B29">
        <v>14.288999560000001</v>
      </c>
      <c r="C29">
        <v>0.49470001000000002</v>
      </c>
      <c r="D29">
        <v>27.955999370000001</v>
      </c>
      <c r="E29">
        <v>0.24518999</v>
      </c>
      <c r="F29">
        <v>34.213001249999998</v>
      </c>
      <c r="G29">
        <v>0.30687001000000003</v>
      </c>
      <c r="H29">
        <v>30.826999659999998</v>
      </c>
      <c r="J29" s="2">
        <f>TREND(Calibration!$A$2:$A$4,Calibration!$B$2:$B$4,C29)</f>
        <v>388.01979592907503</v>
      </c>
      <c r="K29" s="2">
        <f>TREND(Calibration!$A$2:$A$4,Calibration!$C$2:$C$4,E29)</f>
        <v>394.83210509393894</v>
      </c>
      <c r="L29" s="2">
        <f>TREND(Calibration!$A$2:$A$4,Calibration!$D$2:$D$4,G29)</f>
        <v>388.01477914024827</v>
      </c>
    </row>
    <row r="30" spans="1:12" x14ac:dyDescent="0.25">
      <c r="A30">
        <v>139962</v>
      </c>
      <c r="B30">
        <v>14.23400021</v>
      </c>
      <c r="C30">
        <v>0.49360000999999998</v>
      </c>
      <c r="D30">
        <v>27.975000380000001</v>
      </c>
      <c r="E30">
        <v>0.24551999999999999</v>
      </c>
      <c r="F30">
        <v>34.215999600000004</v>
      </c>
      <c r="G30">
        <v>0.30498001000000002</v>
      </c>
      <c r="H30">
        <v>30.868999479999999</v>
      </c>
      <c r="J30" s="2">
        <f>TREND(Calibration!$A$2:$A$4,Calibration!$B$2:$B$4,C30)</f>
        <v>387.22036625742868</v>
      </c>
      <c r="K30" s="2">
        <f>TREND(Calibration!$A$2:$A$4,Calibration!$C$2:$C$4,E30)</f>
        <v>397.36103254130239</v>
      </c>
      <c r="L30" s="2">
        <f>TREND(Calibration!$A$2:$A$4,Calibration!$D$2:$D$4,G30)</f>
        <v>379.58387971839807</v>
      </c>
    </row>
    <row r="31" spans="1:12" x14ac:dyDescent="0.25">
      <c r="A31">
        <v>144971</v>
      </c>
      <c r="B31">
        <v>14.230999949999999</v>
      </c>
      <c r="C31">
        <v>0.48330000000000001</v>
      </c>
      <c r="D31">
        <v>27.975000380000001</v>
      </c>
      <c r="E31">
        <v>0.24562</v>
      </c>
      <c r="F31">
        <v>34.164001460000001</v>
      </c>
      <c r="G31">
        <v>0.30076000000000003</v>
      </c>
      <c r="H31">
        <v>30.9109993</v>
      </c>
      <c r="J31" s="2">
        <f>TREND(Calibration!$A$2:$A$4,Calibration!$B$2:$B$4,C31)</f>
        <v>379.73479024628921</v>
      </c>
      <c r="K31" s="2">
        <f>TREND(Calibration!$A$2:$A$4,Calibration!$C$2:$C$4,E31)</f>
        <v>398.12735097024802</v>
      </c>
      <c r="L31" s="2">
        <f>TREND(Calibration!$A$2:$A$4,Calibration!$D$2:$D$4,G31)</f>
        <v>360.75928719501076</v>
      </c>
    </row>
    <row r="32" spans="1:12" x14ac:dyDescent="0.25">
      <c r="A32">
        <v>149961</v>
      </c>
      <c r="B32">
        <v>14.28299999</v>
      </c>
      <c r="C32">
        <v>0.49309998999999999</v>
      </c>
      <c r="D32">
        <v>27.975000380000001</v>
      </c>
      <c r="E32">
        <v>0.24562</v>
      </c>
      <c r="F32">
        <v>34.263999939999998</v>
      </c>
      <c r="G32">
        <v>0.30816999</v>
      </c>
      <c r="H32">
        <v>30.840000150000002</v>
      </c>
      <c r="J32" s="2">
        <f>TREND(Calibration!$A$2:$A$4,Calibration!$B$2:$B$4,C32)</f>
        <v>386.85697459886819</v>
      </c>
      <c r="K32" s="2">
        <f>TREND(Calibration!$A$2:$A$4,Calibration!$C$2:$C$4,E32)</f>
        <v>398.12735097024802</v>
      </c>
      <c r="L32" s="2">
        <f>TREND(Calibration!$A$2:$A$4,Calibration!$D$2:$D$4,G32)</f>
        <v>393.81372127274381</v>
      </c>
    </row>
    <row r="33" spans="1:12" x14ac:dyDescent="0.25">
      <c r="A33">
        <v>154969</v>
      </c>
      <c r="B33">
        <v>14.32800007</v>
      </c>
      <c r="C33">
        <v>0.48230001</v>
      </c>
      <c r="D33">
        <v>27.96899986</v>
      </c>
      <c r="E33">
        <v>0.24557000000000001</v>
      </c>
      <c r="F33">
        <v>34.196998600000001</v>
      </c>
      <c r="G33">
        <v>0.30487001000000002</v>
      </c>
      <c r="H33">
        <v>30.846000669999999</v>
      </c>
      <c r="J33" s="2">
        <f>TREND(Calibration!$A$2:$A$4,Calibration!$B$2:$B$4,C33)</f>
        <v>379.00804326688046</v>
      </c>
      <c r="K33" s="2">
        <f>TREND(Calibration!$A$2:$A$4,Calibration!$C$2:$C$4,E33)</f>
        <v>397.74419175577532</v>
      </c>
      <c r="L33" s="2">
        <f>TREND(Calibration!$A$2:$A$4,Calibration!$D$2:$D$4,G33)</f>
        <v>379.09319245045958</v>
      </c>
    </row>
    <row r="34" spans="1:12" x14ac:dyDescent="0.25">
      <c r="A34">
        <v>159961</v>
      </c>
      <c r="B34">
        <v>14.350999829999999</v>
      </c>
      <c r="C34">
        <v>0.47850000999999998</v>
      </c>
      <c r="D34">
        <v>27.978000640000001</v>
      </c>
      <c r="E34">
        <v>0.24514</v>
      </c>
      <c r="F34">
        <v>34.189998629999998</v>
      </c>
      <c r="G34">
        <v>0.31</v>
      </c>
      <c r="H34">
        <v>30.88800049</v>
      </c>
      <c r="J34" s="2">
        <f>TREND(Calibration!$A$2:$A$4,Calibration!$B$2:$B$4,C34)</f>
        <v>376.24637712846601</v>
      </c>
      <c r="K34" s="2">
        <f>TREND(Calibration!$A$2:$A$4,Calibration!$C$2:$C$4,E34)</f>
        <v>394.44902251130907</v>
      </c>
      <c r="L34" s="2">
        <f>TREND(Calibration!$A$2:$A$4,Calibration!$D$2:$D$4,G34)</f>
        <v>401.9770177018338</v>
      </c>
    </row>
    <row r="35" spans="1:12" x14ac:dyDescent="0.25">
      <c r="A35">
        <v>164960</v>
      </c>
      <c r="B35">
        <v>14.40600014</v>
      </c>
      <c r="C35">
        <v>0.47690000999999999</v>
      </c>
      <c r="D35">
        <v>27.975000380000001</v>
      </c>
      <c r="E35">
        <v>0.24518999</v>
      </c>
      <c r="F35">
        <v>34.180999759999999</v>
      </c>
      <c r="G35">
        <v>0.30346000000000001</v>
      </c>
      <c r="H35">
        <v>30.885000229999999</v>
      </c>
      <c r="J35" s="2">
        <f>TREND(Calibration!$A$2:$A$4,Calibration!$B$2:$B$4,C35)</f>
        <v>375.08357033334414</v>
      </c>
      <c r="K35" s="2">
        <f>TREND(Calibration!$A$2:$A$4,Calibration!$C$2:$C$4,E35)</f>
        <v>394.83210509393894</v>
      </c>
      <c r="L35" s="2">
        <f>TREND(Calibration!$A$2:$A$4,Calibration!$D$2:$D$4,G35)</f>
        <v>372.80342922622526</v>
      </c>
    </row>
    <row r="36" spans="1:12" x14ac:dyDescent="0.25">
      <c r="A36">
        <v>169961</v>
      </c>
      <c r="B36">
        <v>14.461000439999999</v>
      </c>
      <c r="C36">
        <v>0.49039999000000001</v>
      </c>
      <c r="D36">
        <v>27.96899986</v>
      </c>
      <c r="E36">
        <v>0.24525</v>
      </c>
      <c r="F36">
        <v>34.257999419999997</v>
      </c>
      <c r="G36">
        <v>0.30810999999999999</v>
      </c>
      <c r="H36">
        <v>30.840000150000002</v>
      </c>
      <c r="J36" s="2">
        <f>TREND(Calibration!$A$2:$A$4,Calibration!$B$2:$B$4,C36)</f>
        <v>384.89473813210003</v>
      </c>
      <c r="K36" s="2">
        <f>TREND(Calibration!$A$2:$A$4,Calibration!$C$2:$C$4,E36)</f>
        <v>395.29197278314928</v>
      </c>
      <c r="L36" s="2">
        <f>TREND(Calibration!$A$2:$A$4,Calibration!$D$2:$D$4,G36)</f>
        <v>393.5461182799836</v>
      </c>
    </row>
    <row r="37" spans="1:12" x14ac:dyDescent="0.25">
      <c r="A37">
        <v>174961</v>
      </c>
      <c r="B37">
        <v>14.48400021</v>
      </c>
      <c r="C37">
        <v>0.4763</v>
      </c>
      <c r="D37">
        <v>27.98500061</v>
      </c>
      <c r="E37">
        <v>0.24525</v>
      </c>
      <c r="F37">
        <v>34.171001429999997</v>
      </c>
      <c r="G37">
        <v>0.30643999999999999</v>
      </c>
      <c r="H37">
        <v>30.89100075</v>
      </c>
      <c r="J37" s="2">
        <f>TREND(Calibration!$A$2:$A$4,Calibration!$B$2:$B$4,C37)</f>
        <v>374.64751051763096</v>
      </c>
      <c r="K37" s="2">
        <f>TREND(Calibration!$A$2:$A$4,Calibration!$C$2:$C$4,E37)</f>
        <v>395.29197278314928</v>
      </c>
      <c r="L37" s="2">
        <f>TREND(Calibration!$A$2:$A$4,Calibration!$D$2:$D$4,G37)</f>
        <v>386.09659339401014</v>
      </c>
    </row>
    <row r="38" spans="1:12" x14ac:dyDescent="0.25">
      <c r="A38">
        <v>179962</v>
      </c>
      <c r="B38">
        <v>14.47099972</v>
      </c>
      <c r="C38">
        <v>0.48010001000000002</v>
      </c>
      <c r="D38">
        <v>27.961999890000001</v>
      </c>
      <c r="E38">
        <v>0.24525</v>
      </c>
      <c r="F38">
        <v>34.206001280000002</v>
      </c>
      <c r="G38">
        <v>0.30524999000000003</v>
      </c>
      <c r="H38">
        <v>30.913999560000001</v>
      </c>
      <c r="J38" s="2">
        <f>TREND(Calibration!$A$2:$A$4,Calibration!$B$2:$B$4,C38)</f>
        <v>377.40918392358793</v>
      </c>
      <c r="K38" s="2">
        <f>TREND(Calibration!$A$2:$A$4,Calibration!$C$2:$C$4,E38)</f>
        <v>395.29197278314928</v>
      </c>
      <c r="L38" s="2">
        <f>TREND(Calibration!$A$2:$A$4,Calibration!$D$2:$D$4,G38)</f>
        <v>380.78820470565256</v>
      </c>
    </row>
    <row r="39" spans="1:12" x14ac:dyDescent="0.25">
      <c r="A39">
        <v>184978</v>
      </c>
      <c r="B39">
        <v>14.416000370000001</v>
      </c>
      <c r="C39">
        <v>0.47960001000000002</v>
      </c>
      <c r="D39">
        <v>27.943000789999999</v>
      </c>
      <c r="E39">
        <v>0.24514</v>
      </c>
      <c r="F39">
        <v>34.189998629999998</v>
      </c>
      <c r="G39">
        <v>0.30491998999999997</v>
      </c>
      <c r="H39">
        <v>30.951999659999998</v>
      </c>
      <c r="J39" s="2">
        <f>TREND(Calibration!$A$2:$A$4,Calibration!$B$2:$B$4,C39)</f>
        <v>377.04580680011236</v>
      </c>
      <c r="K39" s="2">
        <f>TREND(Calibration!$A$2:$A$4,Calibration!$C$2:$C$4,E39)</f>
        <v>394.44902251130907</v>
      </c>
      <c r="L39" s="2">
        <f>TREND(Calibration!$A$2:$A$4,Calibration!$D$2:$D$4,G39)</f>
        <v>379.31614290183711</v>
      </c>
    </row>
    <row r="40" spans="1:12" x14ac:dyDescent="0.25">
      <c r="A40">
        <v>189963</v>
      </c>
      <c r="B40">
        <v>14.36100006</v>
      </c>
      <c r="C40">
        <v>0.48060000000000003</v>
      </c>
      <c r="D40">
        <v>27.92700005</v>
      </c>
      <c r="E40">
        <v>0.24518999</v>
      </c>
      <c r="F40">
        <v>34.23500061</v>
      </c>
      <c r="G40">
        <v>0.31237999</v>
      </c>
      <c r="H40">
        <v>30.981000900000002</v>
      </c>
      <c r="J40" s="2">
        <f>TREND(Calibration!$A$2:$A$4,Calibration!$B$2:$B$4,C40)</f>
        <v>377.77255377952105</v>
      </c>
      <c r="K40" s="2">
        <f>TREND(Calibration!$A$2:$A$4,Calibration!$C$2:$C$4,E40)</f>
        <v>394.83210509393894</v>
      </c>
      <c r="L40" s="2">
        <f>TREND(Calibration!$A$2:$A$4,Calibration!$D$2:$D$4,G40)</f>
        <v>412.59366125474867</v>
      </c>
    </row>
    <row r="41" spans="1:12" x14ac:dyDescent="0.25">
      <c r="A41">
        <v>194961</v>
      </c>
      <c r="B41">
        <v>14.335000040000001</v>
      </c>
      <c r="C41">
        <v>0.4844</v>
      </c>
      <c r="D41">
        <v>27.950000760000002</v>
      </c>
      <c r="E41">
        <v>0.24518999</v>
      </c>
      <c r="F41">
        <v>34.254001619999997</v>
      </c>
      <c r="G41">
        <v>0.30232998999999999</v>
      </c>
      <c r="H41">
        <v>30.961999890000001</v>
      </c>
      <c r="J41" s="2">
        <f>TREND(Calibration!$A$2:$A$4,Calibration!$B$2:$B$4,C41)</f>
        <v>380.53421991793545</v>
      </c>
      <c r="K41" s="2">
        <f>TREND(Calibration!$A$2:$A$4,Calibration!$C$2:$C$4,E41)</f>
        <v>394.83210509393894</v>
      </c>
      <c r="L41" s="2">
        <f>TREND(Calibration!$A$2:$A$4,Calibration!$D$2:$D$4,G41)</f>
        <v>367.76268813856109</v>
      </c>
    </row>
    <row r="42" spans="1:12" x14ac:dyDescent="0.25">
      <c r="A42">
        <v>199961</v>
      </c>
      <c r="B42">
        <v>14.27600002</v>
      </c>
      <c r="C42">
        <v>0.49409999999999998</v>
      </c>
      <c r="D42">
        <v>27.945999149999999</v>
      </c>
      <c r="E42">
        <v>0.24518999</v>
      </c>
      <c r="F42">
        <v>34.296001429999997</v>
      </c>
      <c r="G42">
        <v>0.30432998999999999</v>
      </c>
      <c r="H42">
        <v>30.885000229999999</v>
      </c>
      <c r="J42" s="2">
        <f>TREND(Calibration!$A$2:$A$4,Calibration!$B$2:$B$4,C42)</f>
        <v>387.58373611336185</v>
      </c>
      <c r="K42" s="2">
        <f>TREND(Calibration!$A$2:$A$4,Calibration!$C$2:$C$4,E42)</f>
        <v>394.83210509393894</v>
      </c>
      <c r="L42" s="2">
        <f>TREND(Calibration!$A$2:$A$4,Calibration!$D$2:$D$4,G42)</f>
        <v>376.68427482834977</v>
      </c>
    </row>
    <row r="43" spans="1:12" x14ac:dyDescent="0.25">
      <c r="A43">
        <v>204961</v>
      </c>
      <c r="B43">
        <v>14.24199963</v>
      </c>
      <c r="C43">
        <v>0.48769999000000003</v>
      </c>
      <c r="D43">
        <v>27.951999659999998</v>
      </c>
      <c r="E43">
        <v>0.24525</v>
      </c>
      <c r="F43">
        <v>34.234001159999998</v>
      </c>
      <c r="G43">
        <v>0.30346000000000001</v>
      </c>
      <c r="H43">
        <v>30.840000150000002</v>
      </c>
      <c r="J43" s="2">
        <f>TREND(Calibration!$A$2:$A$4,Calibration!$B$2:$B$4,C43)</f>
        <v>382.93250166533187</v>
      </c>
      <c r="K43" s="2">
        <f>TREND(Calibration!$A$2:$A$4,Calibration!$C$2:$C$4,E43)</f>
        <v>395.29197278314928</v>
      </c>
      <c r="L43" s="2">
        <f>TREND(Calibration!$A$2:$A$4,Calibration!$D$2:$D$4,G43)</f>
        <v>372.80342922622526</v>
      </c>
    </row>
    <row r="44" spans="1:12" x14ac:dyDescent="0.25">
      <c r="A44">
        <v>209962</v>
      </c>
      <c r="B44">
        <v>14.32499981</v>
      </c>
      <c r="C44">
        <v>0.48769999000000003</v>
      </c>
      <c r="D44">
        <v>27.954999919999999</v>
      </c>
      <c r="E44">
        <v>0.24518999</v>
      </c>
      <c r="F44">
        <v>34.237998959999999</v>
      </c>
      <c r="G44">
        <v>0.30275999999999997</v>
      </c>
      <c r="H44">
        <v>30.965000150000002</v>
      </c>
      <c r="J44" s="2">
        <f>TREND(Calibration!$A$2:$A$4,Calibration!$B$2:$B$4,C44)</f>
        <v>382.93250166533187</v>
      </c>
      <c r="K44" s="2">
        <f>TREND(Calibration!$A$2:$A$4,Calibration!$C$2:$C$4,E44)</f>
        <v>394.83210509393894</v>
      </c>
      <c r="L44" s="2">
        <f>TREND(Calibration!$A$2:$A$4,Calibration!$D$2:$D$4,G44)</f>
        <v>369.68087388479898</v>
      </c>
    </row>
    <row r="45" spans="1:12" x14ac:dyDescent="0.25">
      <c r="A45">
        <v>214962</v>
      </c>
      <c r="B45">
        <v>14.315999980000001</v>
      </c>
      <c r="C45">
        <v>0.47899999999999998</v>
      </c>
      <c r="D45">
        <v>27.966999049999998</v>
      </c>
      <c r="E45">
        <v>0.24557000000000001</v>
      </c>
      <c r="F45">
        <v>34.20500183</v>
      </c>
      <c r="G45">
        <v>0.30610999</v>
      </c>
      <c r="H45">
        <v>30.895000459999999</v>
      </c>
      <c r="J45" s="2">
        <f>TREND(Calibration!$A$2:$A$4,Calibration!$B$2:$B$4,C45)</f>
        <v>376.60974698439912</v>
      </c>
      <c r="K45" s="2">
        <f>TREND(Calibration!$A$2:$A$4,Calibration!$C$2:$C$4,E45)</f>
        <v>397.74419175577532</v>
      </c>
      <c r="L45" s="2">
        <f>TREND(Calibration!$A$2:$A$4,Calibration!$D$2:$D$4,G45)</f>
        <v>384.62448698226149</v>
      </c>
    </row>
    <row r="46" spans="1:12" x14ac:dyDescent="0.25">
      <c r="A46">
        <v>219962</v>
      </c>
      <c r="B46">
        <v>14.399999619999999</v>
      </c>
      <c r="C46">
        <v>0.47249999999999998</v>
      </c>
      <c r="D46">
        <v>27.94799995</v>
      </c>
      <c r="E46">
        <v>0.24551999999999999</v>
      </c>
      <c r="F46">
        <v>34.173000340000002</v>
      </c>
      <c r="G46">
        <v>0.31817001</v>
      </c>
      <c r="H46">
        <v>30.981000900000002</v>
      </c>
      <c r="J46" s="2">
        <f>TREND(Calibration!$A$2:$A$4,Calibration!$B$2:$B$4,C46)</f>
        <v>371.88584437921651</v>
      </c>
      <c r="K46" s="2">
        <f>TREND(Calibration!$A$2:$A$4,Calibration!$C$2:$C$4,E46)</f>
        <v>397.36103254130239</v>
      </c>
      <c r="L46" s="2">
        <f>TREND(Calibration!$A$2:$A$4,Calibration!$D$2:$D$4,G46)</f>
        <v>438.42174393755363</v>
      </c>
    </row>
    <row r="47" spans="1:12" x14ac:dyDescent="0.25">
      <c r="A47">
        <v>224962</v>
      </c>
      <c r="B47">
        <v>14.472999570000001</v>
      </c>
      <c r="C47">
        <v>0.47789999999999999</v>
      </c>
      <c r="D47">
        <v>27.947000500000001</v>
      </c>
      <c r="E47">
        <v>0.24557000000000001</v>
      </c>
      <c r="F47">
        <v>34.25</v>
      </c>
      <c r="G47">
        <v>0.30583999000000001</v>
      </c>
      <c r="H47">
        <v>30.96899986</v>
      </c>
      <c r="J47" s="2">
        <f>TREND(Calibration!$A$2:$A$4,Calibration!$B$2:$B$4,C47)</f>
        <v>375.81031731275283</v>
      </c>
      <c r="K47" s="2">
        <f>TREND(Calibration!$A$2:$A$4,Calibration!$C$2:$C$4,E47)</f>
        <v>397.74419175577532</v>
      </c>
      <c r="L47" s="2">
        <f>TREND(Calibration!$A$2:$A$4,Calibration!$D$2:$D$4,G47)</f>
        <v>383.42007277914013</v>
      </c>
    </row>
    <row r="48" spans="1:12" x14ac:dyDescent="0.25">
      <c r="A48">
        <v>229960</v>
      </c>
      <c r="B48">
        <v>14.463999749999999</v>
      </c>
      <c r="C48">
        <v>0.48599999999999999</v>
      </c>
      <c r="D48">
        <v>27.948999400000002</v>
      </c>
      <c r="E48">
        <v>0.24518999</v>
      </c>
      <c r="F48">
        <v>34.258998869999999</v>
      </c>
      <c r="G48">
        <v>0.30568001</v>
      </c>
      <c r="H48">
        <v>30.905000690000001</v>
      </c>
      <c r="J48" s="2">
        <f>TREND(Calibration!$A$2:$A$4,Calibration!$B$2:$B$4,C48)</f>
        <v>381.69702671305731</v>
      </c>
      <c r="K48" s="2">
        <f>TREND(Calibration!$A$2:$A$4,Calibration!$C$2:$C$4,E48)</f>
        <v>394.83210509393894</v>
      </c>
      <c r="L48" s="2">
        <f>TREND(Calibration!$A$2:$A$4,Calibration!$D$2:$D$4,G48)</f>
        <v>382.70643505982389</v>
      </c>
    </row>
    <row r="49" spans="1:12" x14ac:dyDescent="0.25">
      <c r="A49">
        <v>234962</v>
      </c>
      <c r="B49">
        <v>14.420000079999999</v>
      </c>
      <c r="C49">
        <v>0.48550000999999998</v>
      </c>
      <c r="D49">
        <v>27.916999820000001</v>
      </c>
      <c r="E49">
        <v>0.24525</v>
      </c>
      <c r="F49">
        <v>34.234001159999998</v>
      </c>
      <c r="G49">
        <v>0.31244000999999999</v>
      </c>
      <c r="H49">
        <v>30.881999969999999</v>
      </c>
      <c r="J49" s="2">
        <f>TREND(Calibration!$A$2:$A$4,Calibration!$B$2:$B$4,C49)</f>
        <v>381.3336568571242</v>
      </c>
      <c r="K49" s="2">
        <f>TREND(Calibration!$A$2:$A$4,Calibration!$C$2:$C$4,E49)</f>
        <v>395.29197278314928</v>
      </c>
      <c r="L49" s="2">
        <f>TREND(Calibration!$A$2:$A$4,Calibration!$D$2:$D$4,G49)</f>
        <v>412.86139807130917</v>
      </c>
    </row>
    <row r="50" spans="1:12" x14ac:dyDescent="0.25">
      <c r="A50">
        <v>239961</v>
      </c>
      <c r="B50">
        <v>14.31299973</v>
      </c>
      <c r="C50">
        <v>0.48330000000000001</v>
      </c>
      <c r="D50">
        <v>27.972000120000001</v>
      </c>
      <c r="E50">
        <v>0.24525</v>
      </c>
      <c r="F50">
        <v>34.198001859999998</v>
      </c>
      <c r="G50">
        <v>0.30340999000000002</v>
      </c>
      <c r="H50">
        <v>30.836999890000001</v>
      </c>
      <c r="J50" s="2">
        <f>TREND(Calibration!$A$2:$A$4,Calibration!$B$2:$B$4,C50)</f>
        <v>379.73479024628921</v>
      </c>
      <c r="K50" s="2">
        <f>TREND(Calibration!$A$2:$A$4,Calibration!$C$2:$C$4,E50)</f>
        <v>395.29197278314928</v>
      </c>
      <c r="L50" s="2">
        <f>TREND(Calibration!$A$2:$A$4,Calibration!$D$2:$D$4,G50)</f>
        <v>372.58034495104698</v>
      </c>
    </row>
    <row r="51" spans="1:12" x14ac:dyDescent="0.25">
      <c r="A51">
        <v>244961</v>
      </c>
      <c r="B51">
        <v>14.18799973</v>
      </c>
      <c r="C51">
        <v>0.47520000000000001</v>
      </c>
      <c r="D51">
        <v>27.944000240000001</v>
      </c>
      <c r="E51">
        <v>0.24557000000000001</v>
      </c>
      <c r="F51">
        <v>34.155998230000002</v>
      </c>
      <c r="G51">
        <v>0.30616999</v>
      </c>
      <c r="H51">
        <v>30.872999190000002</v>
      </c>
      <c r="J51" s="2">
        <f>TREND(Calibration!$A$2:$A$4,Calibration!$B$2:$B$4,C51)</f>
        <v>373.84808084598473</v>
      </c>
      <c r="K51" s="2">
        <f>TREND(Calibration!$A$2:$A$4,Calibration!$C$2:$C$4,E51)</f>
        <v>397.74419175577532</v>
      </c>
      <c r="L51" s="2">
        <f>TREND(Calibration!$A$2:$A$4,Calibration!$D$2:$D$4,G51)</f>
        <v>384.89213458295512</v>
      </c>
    </row>
    <row r="52" spans="1:12" x14ac:dyDescent="0.25">
      <c r="A52">
        <v>249962</v>
      </c>
      <c r="B52">
        <v>14.03499985</v>
      </c>
      <c r="C52">
        <v>0.47470000000000001</v>
      </c>
      <c r="D52">
        <v>27.93000031</v>
      </c>
      <c r="E52">
        <v>0.24551999999999999</v>
      </c>
      <c r="F52">
        <v>34.152000430000001</v>
      </c>
      <c r="G52">
        <v>0.30557001</v>
      </c>
      <c r="H52">
        <v>30.89299965</v>
      </c>
      <c r="J52" s="2">
        <f>TREND(Calibration!$A$2:$A$4,Calibration!$B$2:$B$4,C52)</f>
        <v>373.4847037225091</v>
      </c>
      <c r="K52" s="2">
        <f>TREND(Calibration!$A$2:$A$4,Calibration!$C$2:$C$4,E52)</f>
        <v>397.36103254130239</v>
      </c>
      <c r="L52" s="2">
        <f>TREND(Calibration!$A$2:$A$4,Calibration!$D$2:$D$4,G52)</f>
        <v>382.21574779188563</v>
      </c>
    </row>
    <row r="53" spans="1:12" x14ac:dyDescent="0.25">
      <c r="A53">
        <v>254962</v>
      </c>
      <c r="B53">
        <v>14.041000370000001</v>
      </c>
      <c r="C53">
        <v>0.47850000999999998</v>
      </c>
      <c r="D53">
        <v>27.92700005</v>
      </c>
      <c r="E53">
        <v>0.24518999</v>
      </c>
      <c r="F53">
        <v>34.194000240000001</v>
      </c>
      <c r="G53">
        <v>0.30173000999999999</v>
      </c>
      <c r="H53">
        <v>30.959999079999999</v>
      </c>
      <c r="J53" s="2">
        <f>TREND(Calibration!$A$2:$A$4,Calibration!$B$2:$B$4,C53)</f>
        <v>376.24637712846601</v>
      </c>
      <c r="K53" s="2">
        <f>TREND(Calibration!$A$2:$A$4,Calibration!$C$2:$C$4,E53)</f>
        <v>394.83210509393894</v>
      </c>
      <c r="L53" s="2">
        <f>TREND(Calibration!$A$2:$A$4,Calibration!$D$2:$D$4,G53)</f>
        <v>365.08630134749137</v>
      </c>
    </row>
    <row r="54" spans="1:12" x14ac:dyDescent="0.25">
      <c r="A54">
        <v>259961</v>
      </c>
      <c r="B54">
        <v>14.07299995</v>
      </c>
      <c r="C54">
        <v>0.49309998999999999</v>
      </c>
      <c r="D54">
        <v>27.92700005</v>
      </c>
      <c r="E54">
        <v>0.24525</v>
      </c>
      <c r="F54">
        <v>34.27099991</v>
      </c>
      <c r="G54">
        <v>0.29671001000000002</v>
      </c>
      <c r="H54">
        <v>30.95400047</v>
      </c>
      <c r="J54" s="2">
        <f>TREND(Calibration!$A$2:$A$4,Calibration!$B$2:$B$4,C54)</f>
        <v>386.85697459886819</v>
      </c>
      <c r="K54" s="2">
        <f>TREND(Calibration!$A$2:$A$4,Calibration!$C$2:$C$4,E54)</f>
        <v>395.29197278314928</v>
      </c>
      <c r="L54" s="2">
        <f>TREND(Calibration!$A$2:$A$4,Calibration!$D$2:$D$4,G54)</f>
        <v>342.6931187561222</v>
      </c>
    </row>
    <row r="55" spans="1:12" x14ac:dyDescent="0.25">
      <c r="A55">
        <v>264968</v>
      </c>
      <c r="B55">
        <v>14.135000229999999</v>
      </c>
      <c r="C55">
        <v>0.48710001000000003</v>
      </c>
      <c r="D55">
        <v>27.948999400000002</v>
      </c>
      <c r="E55">
        <v>0.24525</v>
      </c>
      <c r="F55">
        <v>34.222000119999997</v>
      </c>
      <c r="G55">
        <v>0.30519000000000002</v>
      </c>
      <c r="H55">
        <v>30.885000229999999</v>
      </c>
      <c r="J55" s="2">
        <f>TREND(Calibration!$A$2:$A$4,Calibration!$B$2:$B$4,C55)</f>
        <v>382.49646365224612</v>
      </c>
      <c r="K55" s="2">
        <f>TREND(Calibration!$A$2:$A$4,Calibration!$C$2:$C$4,E55)</f>
        <v>395.29197278314928</v>
      </c>
      <c r="L55" s="2">
        <f>TREND(Calibration!$A$2:$A$4,Calibration!$D$2:$D$4,G55)</f>
        <v>380.52060171289236</v>
      </c>
    </row>
    <row r="56" spans="1:12" x14ac:dyDescent="0.25">
      <c r="A56">
        <v>269964</v>
      </c>
      <c r="B56">
        <v>14.225999829999999</v>
      </c>
      <c r="C56">
        <v>0.48820001000000002</v>
      </c>
      <c r="D56">
        <v>27.920000080000001</v>
      </c>
      <c r="E56">
        <v>0.24518999</v>
      </c>
      <c r="F56">
        <v>34.237998959999999</v>
      </c>
      <c r="G56">
        <v>0.30275999999999997</v>
      </c>
      <c r="H56">
        <v>30.98399925</v>
      </c>
      <c r="J56" s="2">
        <f>TREND(Calibration!$A$2:$A$4,Calibration!$B$2:$B$4,C56)</f>
        <v>383.29589332389241</v>
      </c>
      <c r="K56" s="2">
        <f>TREND(Calibration!$A$2:$A$4,Calibration!$C$2:$C$4,E56)</f>
        <v>394.83210509393894</v>
      </c>
      <c r="L56" s="2">
        <f>TREND(Calibration!$A$2:$A$4,Calibration!$D$2:$D$4,G56)</f>
        <v>369.68087388479898</v>
      </c>
    </row>
    <row r="57" spans="1:12" x14ac:dyDescent="0.25">
      <c r="A57">
        <v>275030</v>
      </c>
      <c r="B57">
        <v>14.25800037</v>
      </c>
      <c r="C57">
        <v>0.48820001000000002</v>
      </c>
      <c r="D57">
        <v>27.982999800000002</v>
      </c>
      <c r="E57">
        <v>0.24518999</v>
      </c>
      <c r="F57">
        <v>34.22900009</v>
      </c>
      <c r="G57">
        <v>0.30476001000000003</v>
      </c>
      <c r="H57">
        <v>30.882999420000001</v>
      </c>
      <c r="J57" s="2">
        <f>TREND(Calibration!$A$2:$A$4,Calibration!$B$2:$B$4,C57)</f>
        <v>383.29589332389241</v>
      </c>
      <c r="K57" s="2">
        <f>TREND(Calibration!$A$2:$A$4,Calibration!$C$2:$C$4,E57)</f>
        <v>394.83210509393894</v>
      </c>
      <c r="L57" s="2">
        <f>TREND(Calibration!$A$2:$A$4,Calibration!$D$2:$D$4,G57)</f>
        <v>378.60250518252133</v>
      </c>
    </row>
    <row r="58" spans="1:12" x14ac:dyDescent="0.25">
      <c r="A58">
        <v>279961</v>
      </c>
      <c r="B58">
        <v>14.34399986</v>
      </c>
      <c r="C58">
        <v>0.48230001</v>
      </c>
      <c r="D58">
        <v>27.99699974</v>
      </c>
      <c r="E58">
        <v>0.24525</v>
      </c>
      <c r="F58">
        <v>34.198001859999998</v>
      </c>
      <c r="G58">
        <v>0.30519000000000002</v>
      </c>
      <c r="H58">
        <v>30.951999659999998</v>
      </c>
      <c r="J58" s="2">
        <f>TREND(Calibration!$A$2:$A$4,Calibration!$B$2:$B$4,C58)</f>
        <v>379.00804326688046</v>
      </c>
      <c r="K58" s="2">
        <f>TREND(Calibration!$A$2:$A$4,Calibration!$C$2:$C$4,E58)</f>
        <v>395.29197278314928</v>
      </c>
      <c r="L58" s="2">
        <f>TREND(Calibration!$A$2:$A$4,Calibration!$D$2:$D$4,G58)</f>
        <v>380.52060171289236</v>
      </c>
    </row>
    <row r="59" spans="1:12" x14ac:dyDescent="0.25">
      <c r="A59">
        <v>285017</v>
      </c>
      <c r="B59">
        <v>14.4090004</v>
      </c>
      <c r="C59">
        <v>0.49360000999999998</v>
      </c>
      <c r="D59">
        <v>27.989999770000001</v>
      </c>
      <c r="E59">
        <v>0.24481</v>
      </c>
      <c r="F59">
        <v>34.283000950000002</v>
      </c>
      <c r="G59">
        <v>0.30572999000000001</v>
      </c>
      <c r="H59">
        <v>30.96299934</v>
      </c>
      <c r="J59" s="2">
        <f>TREND(Calibration!$A$2:$A$4,Calibration!$B$2:$B$4,C59)</f>
        <v>387.22036625742868</v>
      </c>
      <c r="K59" s="2">
        <f>TREND(Calibration!$A$2:$A$4,Calibration!$C$2:$C$4,E59)</f>
        <v>391.92017169578844</v>
      </c>
      <c r="L59" s="2">
        <f>TREND(Calibration!$A$2:$A$4,Calibration!$D$2:$D$4,G59)</f>
        <v>382.92938551120164</v>
      </c>
    </row>
    <row r="60" spans="1:12" x14ac:dyDescent="0.25">
      <c r="A60">
        <v>289962</v>
      </c>
      <c r="B60">
        <v>14.4829998</v>
      </c>
      <c r="C60">
        <v>0.49039999000000001</v>
      </c>
      <c r="D60">
        <v>27.978000640000001</v>
      </c>
      <c r="E60">
        <v>0.24487001</v>
      </c>
      <c r="F60">
        <v>34.2859993</v>
      </c>
      <c r="G60">
        <v>0.30821999999999999</v>
      </c>
      <c r="H60">
        <v>30.975000380000001</v>
      </c>
      <c r="J60" s="2">
        <f>TREND(Calibration!$A$2:$A$4,Calibration!$B$2:$B$4,C60)</f>
        <v>384.89473813210003</v>
      </c>
      <c r="K60" s="2">
        <f>TREND(Calibration!$A$2:$A$4,Calibration!$C$2:$C$4,E60)</f>
        <v>392.38003938499878</v>
      </c>
      <c r="L60" s="2">
        <f>TREND(Calibration!$A$2:$A$4,Calibration!$D$2:$D$4,G60)</f>
        <v>394.03680554792186</v>
      </c>
    </row>
    <row r="61" spans="1:12" x14ac:dyDescent="0.25">
      <c r="A61">
        <v>294962</v>
      </c>
      <c r="B61">
        <v>14.460000040000001</v>
      </c>
      <c r="C61">
        <v>0.49680001000000001</v>
      </c>
      <c r="D61">
        <v>28.024999619999999</v>
      </c>
      <c r="E61">
        <v>0.24518999</v>
      </c>
      <c r="F61">
        <v>34.306999210000001</v>
      </c>
      <c r="G61">
        <v>0.30470999999999998</v>
      </c>
      <c r="H61">
        <v>30.993000030000001</v>
      </c>
      <c r="J61" s="2">
        <f>TREND(Calibration!$A$2:$A$4,Calibration!$B$2:$B$4,C61)</f>
        <v>389.54597984767247</v>
      </c>
      <c r="K61" s="2">
        <f>TREND(Calibration!$A$2:$A$4,Calibration!$C$2:$C$4,E61)</f>
        <v>394.83210509393894</v>
      </c>
      <c r="L61" s="2">
        <f>TREND(Calibration!$A$2:$A$4,Calibration!$D$2:$D$4,G61)</f>
        <v>378.37942090734282</v>
      </c>
    </row>
    <row r="62" spans="1:12" x14ac:dyDescent="0.25">
      <c r="A62">
        <v>299962</v>
      </c>
      <c r="B62">
        <v>14.39099979</v>
      </c>
      <c r="C62">
        <v>0.49579999000000002</v>
      </c>
      <c r="D62">
        <v>28.027999879999999</v>
      </c>
      <c r="E62">
        <v>0.24518999</v>
      </c>
      <c r="F62">
        <v>34.284999849999998</v>
      </c>
      <c r="G62">
        <v>0.30487001000000002</v>
      </c>
      <c r="H62">
        <v>30.931999210000001</v>
      </c>
      <c r="J62" s="2">
        <f>TREND(Calibration!$A$2:$A$4,Calibration!$B$2:$B$4,C62)</f>
        <v>388.81921106563635</v>
      </c>
      <c r="K62" s="2">
        <f>TREND(Calibration!$A$2:$A$4,Calibration!$C$2:$C$4,E62)</f>
        <v>394.83210509393894</v>
      </c>
      <c r="L62" s="2">
        <f>TREND(Calibration!$A$2:$A$4,Calibration!$D$2:$D$4,G62)</f>
        <v>379.09319245045958</v>
      </c>
    </row>
    <row r="63" spans="1:12" x14ac:dyDescent="0.25">
      <c r="A63">
        <v>304962</v>
      </c>
      <c r="B63">
        <v>14.31999969</v>
      </c>
      <c r="C63">
        <v>0.48550000999999998</v>
      </c>
      <c r="D63">
        <v>28.051000599999998</v>
      </c>
      <c r="E63">
        <v>0.24546000000000001</v>
      </c>
      <c r="F63">
        <v>34.256000520000001</v>
      </c>
      <c r="G63">
        <v>0.30903000000000003</v>
      </c>
      <c r="H63">
        <v>30.934999470000001</v>
      </c>
      <c r="J63" s="2">
        <f>TREND(Calibration!$A$2:$A$4,Calibration!$B$2:$B$4,C63)</f>
        <v>381.3336568571242</v>
      </c>
      <c r="K63" s="2">
        <f>TREND(Calibration!$A$2:$A$4,Calibration!$C$2:$C$4,E63)</f>
        <v>396.90124148393511</v>
      </c>
      <c r="L63" s="2">
        <f>TREND(Calibration!$A$2:$A$4,Calibration!$D$2:$D$4,G63)</f>
        <v>397.65004815728639</v>
      </c>
    </row>
    <row r="64" spans="1:12" x14ac:dyDescent="0.25">
      <c r="A64">
        <v>309966</v>
      </c>
      <c r="B64">
        <v>14.26200008</v>
      </c>
      <c r="C64">
        <v>0.48010001000000002</v>
      </c>
      <c r="D64">
        <v>28.034999849999998</v>
      </c>
      <c r="E64">
        <v>0.24562</v>
      </c>
      <c r="F64">
        <v>34.234001159999998</v>
      </c>
      <c r="G64">
        <v>0.31086998999999998</v>
      </c>
      <c r="H64">
        <v>30.975999829999999</v>
      </c>
      <c r="J64" s="2">
        <f>TREND(Calibration!$A$2:$A$4,Calibration!$B$2:$B$4,C64)</f>
        <v>377.40918392358793</v>
      </c>
      <c r="K64" s="2">
        <f>TREND(Calibration!$A$2:$A$4,Calibration!$C$2:$C$4,E64)</f>
        <v>398.12735097024802</v>
      </c>
      <c r="L64" s="2">
        <f>TREND(Calibration!$A$2:$A$4,Calibration!$D$2:$D$4,G64)</f>
        <v>405.85786330395831</v>
      </c>
    </row>
    <row r="65" spans="1:12" x14ac:dyDescent="0.25">
      <c r="A65">
        <v>314968</v>
      </c>
      <c r="B65">
        <v>14.25199986</v>
      </c>
      <c r="C65">
        <v>0.49409999999999998</v>
      </c>
      <c r="D65">
        <v>28.034999849999998</v>
      </c>
      <c r="E65">
        <v>0.24518999</v>
      </c>
      <c r="F65">
        <v>34.30099869</v>
      </c>
      <c r="G65">
        <v>0.30616999</v>
      </c>
      <c r="H65">
        <v>30.916000369999999</v>
      </c>
      <c r="J65" s="2">
        <f>TREND(Calibration!$A$2:$A$4,Calibration!$B$2:$B$4,C65)</f>
        <v>387.58373611336185</v>
      </c>
      <c r="K65" s="2">
        <f>TREND(Calibration!$A$2:$A$4,Calibration!$C$2:$C$4,E65)</f>
        <v>394.83210509393894</v>
      </c>
      <c r="L65" s="2">
        <f>TREND(Calibration!$A$2:$A$4,Calibration!$D$2:$D$4,G65)</f>
        <v>384.89213458295512</v>
      </c>
    </row>
    <row r="66" spans="1:12" x14ac:dyDescent="0.25">
      <c r="A66">
        <v>319961</v>
      </c>
      <c r="B66">
        <v>14.300999640000001</v>
      </c>
      <c r="C66">
        <v>0.48550000999999998</v>
      </c>
      <c r="D66">
        <v>28.00300026</v>
      </c>
      <c r="E66">
        <v>0.24551999999999999</v>
      </c>
      <c r="F66">
        <v>34.243000029999997</v>
      </c>
      <c r="G66">
        <v>0.30487001000000002</v>
      </c>
      <c r="H66">
        <v>31.01199913</v>
      </c>
      <c r="J66" s="2">
        <f>TREND(Calibration!$A$2:$A$4,Calibration!$B$2:$B$4,C66)</f>
        <v>381.3336568571242</v>
      </c>
      <c r="K66" s="2">
        <f>TREND(Calibration!$A$2:$A$4,Calibration!$C$2:$C$4,E66)</f>
        <v>397.36103254130239</v>
      </c>
      <c r="L66" s="2">
        <f>TREND(Calibration!$A$2:$A$4,Calibration!$D$2:$D$4,G66)</f>
        <v>379.09319245045958</v>
      </c>
    </row>
    <row r="67" spans="1:12" x14ac:dyDescent="0.25">
      <c r="A67">
        <v>324977</v>
      </c>
      <c r="B67">
        <v>14.36200047</v>
      </c>
      <c r="C67">
        <v>0.47789999999999999</v>
      </c>
      <c r="D67">
        <v>28.034999849999998</v>
      </c>
      <c r="E67">
        <v>0.24525</v>
      </c>
      <c r="F67">
        <v>34.262001040000001</v>
      </c>
      <c r="G67">
        <v>0.30648999999999998</v>
      </c>
      <c r="H67">
        <v>30.989000319999999</v>
      </c>
      <c r="J67" s="2">
        <f>TREND(Calibration!$A$2:$A$4,Calibration!$B$2:$B$4,C67)</f>
        <v>375.81031731275283</v>
      </c>
      <c r="K67" s="2">
        <f>TREND(Calibration!$A$2:$A$4,Calibration!$C$2:$C$4,E67)</f>
        <v>395.29197278314928</v>
      </c>
      <c r="L67" s="2">
        <f>TREND(Calibration!$A$2:$A$4,Calibration!$D$2:$D$4,G67)</f>
        <v>386.31963306125476</v>
      </c>
    </row>
    <row r="68" spans="1:12" x14ac:dyDescent="0.25">
      <c r="A68">
        <v>329963</v>
      </c>
      <c r="B68">
        <v>14.442999840000001</v>
      </c>
      <c r="C68">
        <v>0.48010001000000002</v>
      </c>
      <c r="D68">
        <v>28.031999590000002</v>
      </c>
      <c r="E68">
        <v>0.24518999</v>
      </c>
      <c r="F68">
        <v>34.306999210000001</v>
      </c>
      <c r="G68">
        <v>0.30064999999999997</v>
      </c>
      <c r="H68">
        <v>31.009000780000001</v>
      </c>
      <c r="J68" s="2">
        <f>TREND(Calibration!$A$2:$A$4,Calibration!$B$2:$B$4,C68)</f>
        <v>377.40918392358793</v>
      </c>
      <c r="K68" s="2">
        <f>TREND(Calibration!$A$2:$A$4,Calibration!$C$2:$C$4,E68)</f>
        <v>394.83210509393894</v>
      </c>
      <c r="L68" s="2">
        <f>TREND(Calibration!$A$2:$A$4,Calibration!$D$2:$D$4,G68)</f>
        <v>360.26859992707205</v>
      </c>
    </row>
    <row r="69" spans="1:12" x14ac:dyDescent="0.25">
      <c r="A69">
        <v>334961</v>
      </c>
      <c r="B69">
        <v>14.489000320000001</v>
      </c>
      <c r="C69">
        <v>0.48769999000000003</v>
      </c>
      <c r="D69">
        <v>28.018999099999998</v>
      </c>
      <c r="E69">
        <v>0.24525</v>
      </c>
      <c r="F69">
        <v>34.348999020000001</v>
      </c>
      <c r="G69">
        <v>0.30314001000000002</v>
      </c>
      <c r="H69">
        <v>31.01199913</v>
      </c>
      <c r="J69" s="2">
        <f>TREND(Calibration!$A$2:$A$4,Calibration!$B$2:$B$4,C69)</f>
        <v>382.93250166533187</v>
      </c>
      <c r="K69" s="2">
        <f>TREND(Calibration!$A$2:$A$4,Calibration!$C$2:$C$4,E69)</f>
        <v>395.29197278314928</v>
      </c>
      <c r="L69" s="2">
        <f>TREND(Calibration!$A$2:$A$4,Calibration!$D$2:$D$4,G69)</f>
        <v>371.37601996379249</v>
      </c>
    </row>
    <row r="70" spans="1:12" x14ac:dyDescent="0.25">
      <c r="A70">
        <v>339962</v>
      </c>
      <c r="B70">
        <v>14.49199963</v>
      </c>
      <c r="C70">
        <v>0.4914</v>
      </c>
      <c r="D70">
        <v>28.034999849999998</v>
      </c>
      <c r="E70">
        <v>0.24525</v>
      </c>
      <c r="F70">
        <v>34.319999690000003</v>
      </c>
      <c r="G70">
        <v>0.30248999999999998</v>
      </c>
      <c r="H70">
        <v>31.02099991</v>
      </c>
      <c r="J70" s="2">
        <f>TREND(Calibration!$A$2:$A$4,Calibration!$B$2:$B$4,C70)</f>
        <v>385.62149964659369</v>
      </c>
      <c r="K70" s="2">
        <f>TREND(Calibration!$A$2:$A$4,Calibration!$C$2:$C$4,E70)</f>
        <v>395.29197278314928</v>
      </c>
      <c r="L70" s="2">
        <f>TREND(Calibration!$A$2:$A$4,Calibration!$D$2:$D$4,G70)</f>
        <v>368.47645968167762</v>
      </c>
    </row>
    <row r="71" spans="1:12" x14ac:dyDescent="0.25">
      <c r="A71">
        <v>344961</v>
      </c>
      <c r="B71">
        <v>14.460000040000001</v>
      </c>
      <c r="C71">
        <v>0.48660001000000003</v>
      </c>
      <c r="D71">
        <v>28.027999879999999</v>
      </c>
      <c r="E71">
        <v>0.24518999</v>
      </c>
      <c r="F71">
        <v>34.306999210000001</v>
      </c>
      <c r="G71">
        <v>0.30454001000000003</v>
      </c>
      <c r="H71">
        <v>31.01799965</v>
      </c>
      <c r="J71" s="2">
        <f>TREND(Calibration!$A$2:$A$4,Calibration!$B$2:$B$4,C71)</f>
        <v>382.13308652877055</v>
      </c>
      <c r="K71" s="2">
        <f>TREND(Calibration!$A$2:$A$4,Calibration!$C$2:$C$4,E71)</f>
        <v>394.83210509393894</v>
      </c>
      <c r="L71" s="2">
        <f>TREND(Calibration!$A$2:$A$4,Calibration!$D$2:$D$4,G71)</f>
        <v>377.62113064664459</v>
      </c>
    </row>
    <row r="72" spans="1:12" x14ac:dyDescent="0.25">
      <c r="A72">
        <v>349962</v>
      </c>
      <c r="B72">
        <v>14.37199974</v>
      </c>
      <c r="C72">
        <v>0.49090001</v>
      </c>
      <c r="D72">
        <v>28.01199913</v>
      </c>
      <c r="E72">
        <v>0.24525</v>
      </c>
      <c r="F72">
        <v>34.319999690000003</v>
      </c>
      <c r="G72">
        <v>0.30395000999999999</v>
      </c>
      <c r="H72">
        <v>31.002000809999998</v>
      </c>
      <c r="J72" s="2">
        <f>TREND(Calibration!$A$2:$A$4,Calibration!$B$2:$B$4,C72)</f>
        <v>385.25812979066058</v>
      </c>
      <c r="K72" s="2">
        <f>TREND(Calibration!$A$2:$A$4,Calibration!$C$2:$C$4,E72)</f>
        <v>395.29197278314928</v>
      </c>
      <c r="L72" s="2">
        <f>TREND(Calibration!$A$2:$A$4,Calibration!$D$2:$D$4,G72)</f>
        <v>374.98926257315679</v>
      </c>
    </row>
    <row r="73" spans="1:12" x14ac:dyDescent="0.25">
      <c r="A73">
        <v>354962</v>
      </c>
      <c r="B73">
        <v>14.25800037</v>
      </c>
      <c r="C73">
        <v>0.49200000999999999</v>
      </c>
      <c r="D73">
        <v>28.038000109999999</v>
      </c>
      <c r="E73">
        <v>0.24518999</v>
      </c>
      <c r="F73">
        <v>34.306999210000001</v>
      </c>
      <c r="G73">
        <v>0.30530000000000002</v>
      </c>
      <c r="H73">
        <v>30.966999049999998</v>
      </c>
      <c r="J73" s="2">
        <f>TREND(Calibration!$A$2:$A$4,Calibration!$B$2:$B$4,C73)</f>
        <v>386.05755946230681</v>
      </c>
      <c r="K73" s="2">
        <f>TREND(Calibration!$A$2:$A$4,Calibration!$C$2:$C$4,E73)</f>
        <v>394.83210509393894</v>
      </c>
      <c r="L73" s="2">
        <f>TREND(Calibration!$A$2:$A$4,Calibration!$D$2:$D$4,G73)</f>
        <v>381.01128898083061</v>
      </c>
    </row>
    <row r="74" spans="1:12" x14ac:dyDescent="0.25">
      <c r="A74">
        <v>359962</v>
      </c>
      <c r="B74">
        <v>14.131999970000001</v>
      </c>
      <c r="C74">
        <v>0.48660001000000003</v>
      </c>
      <c r="D74">
        <v>28.01199913</v>
      </c>
      <c r="E74">
        <v>0.24525</v>
      </c>
      <c r="F74">
        <v>34.304000850000001</v>
      </c>
      <c r="G74">
        <v>0.30594999</v>
      </c>
      <c r="H74">
        <v>30.959999079999999</v>
      </c>
      <c r="J74" s="2">
        <f>TREND(Calibration!$A$2:$A$4,Calibration!$B$2:$B$4,C74)</f>
        <v>382.13308652877055</v>
      </c>
      <c r="K74" s="2">
        <f>TREND(Calibration!$A$2:$A$4,Calibration!$C$2:$C$4,E74)</f>
        <v>395.29197278314928</v>
      </c>
      <c r="L74" s="2">
        <f>TREND(Calibration!$A$2:$A$4,Calibration!$D$2:$D$4,G74)</f>
        <v>383.91076004707838</v>
      </c>
    </row>
    <row r="75" spans="1:12" x14ac:dyDescent="0.25">
      <c r="A75">
        <v>364962</v>
      </c>
      <c r="B75">
        <v>14.07299995</v>
      </c>
      <c r="C75">
        <v>0.49200000999999999</v>
      </c>
      <c r="D75">
        <v>28.059999470000001</v>
      </c>
      <c r="E75">
        <v>0.24525</v>
      </c>
      <c r="F75">
        <v>34.311000819999997</v>
      </c>
      <c r="G75">
        <v>0.30206000999999999</v>
      </c>
      <c r="H75">
        <v>30.899000170000001</v>
      </c>
      <c r="J75" s="2">
        <f>TREND(Calibration!$A$2:$A$4,Calibration!$B$2:$B$4,C75)</f>
        <v>386.05755946230681</v>
      </c>
      <c r="K75" s="2">
        <f>TREND(Calibration!$A$2:$A$4,Calibration!$C$2:$C$4,E75)</f>
        <v>395.29197278314928</v>
      </c>
      <c r="L75" s="2">
        <f>TREND(Calibration!$A$2:$A$4,Calibration!$D$2:$D$4,G75)</f>
        <v>366.55836315130659</v>
      </c>
    </row>
    <row r="76" spans="1:12" x14ac:dyDescent="0.25">
      <c r="A76">
        <v>369962</v>
      </c>
      <c r="B76">
        <v>14.09899998</v>
      </c>
      <c r="C76">
        <v>0.49090001</v>
      </c>
      <c r="D76">
        <v>28.044000629999999</v>
      </c>
      <c r="E76">
        <v>0.24498001</v>
      </c>
      <c r="F76">
        <v>34.30099869</v>
      </c>
      <c r="G76">
        <v>0.30648999999999998</v>
      </c>
      <c r="H76">
        <v>30.95100021</v>
      </c>
      <c r="J76" s="2">
        <f>TREND(Calibration!$A$2:$A$4,Calibration!$B$2:$B$4,C76)</f>
        <v>385.25812979066058</v>
      </c>
      <c r="K76" s="2">
        <f>TREND(Calibration!$A$2:$A$4,Calibration!$C$2:$C$4,E76)</f>
        <v>393.22298965683899</v>
      </c>
      <c r="L76" s="2">
        <f>TREND(Calibration!$A$2:$A$4,Calibration!$D$2:$D$4,G76)</f>
        <v>386.31963306125476</v>
      </c>
    </row>
    <row r="77" spans="1:12" x14ac:dyDescent="0.25">
      <c r="A77">
        <v>374962</v>
      </c>
      <c r="B77">
        <v>14.16800022</v>
      </c>
      <c r="C77">
        <v>0.49090001</v>
      </c>
      <c r="D77">
        <v>28.027999879999999</v>
      </c>
      <c r="E77">
        <v>0.24487001</v>
      </c>
      <c r="F77">
        <v>34.30099869</v>
      </c>
      <c r="G77">
        <v>0.30752000000000002</v>
      </c>
      <c r="H77">
        <v>30.957000730000001</v>
      </c>
      <c r="J77" s="2">
        <f>TREND(Calibration!$A$2:$A$4,Calibration!$B$2:$B$4,C77)</f>
        <v>385.25812979066058</v>
      </c>
      <c r="K77" s="2">
        <f>TREND(Calibration!$A$2:$A$4,Calibration!$C$2:$C$4,E77)</f>
        <v>392.38003938499878</v>
      </c>
      <c r="L77" s="2">
        <f>TREND(Calibration!$A$2:$A$4,Calibration!$D$2:$D$4,G77)</f>
        <v>390.91425020649604</v>
      </c>
    </row>
    <row r="78" spans="1:12" x14ac:dyDescent="0.25">
      <c r="A78">
        <v>379962</v>
      </c>
      <c r="B78">
        <v>14.25199986</v>
      </c>
      <c r="C78">
        <v>0.49409999999999998</v>
      </c>
      <c r="D78">
        <v>28.048000340000002</v>
      </c>
      <c r="E78">
        <v>0.24481</v>
      </c>
      <c r="F78">
        <v>34.293998719999998</v>
      </c>
      <c r="G78">
        <v>0.30908000000000002</v>
      </c>
      <c r="H78">
        <v>30.937999730000001</v>
      </c>
      <c r="J78" s="2">
        <f>TREND(Calibration!$A$2:$A$4,Calibration!$B$2:$B$4,C78)</f>
        <v>387.58373611336185</v>
      </c>
      <c r="K78" s="2">
        <f>TREND(Calibration!$A$2:$A$4,Calibration!$C$2:$C$4,E78)</f>
        <v>391.92017169578844</v>
      </c>
      <c r="L78" s="2">
        <f>TREND(Calibration!$A$2:$A$4,Calibration!$D$2:$D$4,G78)</f>
        <v>397.87308782453101</v>
      </c>
    </row>
    <row r="79" spans="1:12" x14ac:dyDescent="0.25">
      <c r="A79">
        <v>384962</v>
      </c>
      <c r="B79">
        <v>14.307000159999999</v>
      </c>
      <c r="C79">
        <v>0.48930001000000001</v>
      </c>
      <c r="D79">
        <v>28.01499939</v>
      </c>
      <c r="E79">
        <v>0.24525</v>
      </c>
      <c r="F79">
        <v>34.30099869</v>
      </c>
      <c r="G79">
        <v>0.30843999999999999</v>
      </c>
      <c r="H79">
        <v>30.92200089</v>
      </c>
      <c r="J79" s="2">
        <f>TREND(Calibration!$A$2:$A$4,Calibration!$B$2:$B$4,C79)</f>
        <v>384.09532299553871</v>
      </c>
      <c r="K79" s="2">
        <f>TREND(Calibration!$A$2:$A$4,Calibration!$C$2:$C$4,E79)</f>
        <v>395.29197278314928</v>
      </c>
      <c r="L79" s="2">
        <f>TREND(Calibration!$A$2:$A$4,Calibration!$D$2:$D$4,G79)</f>
        <v>395.0181800837986</v>
      </c>
    </row>
    <row r="80" spans="1:12" x14ac:dyDescent="0.25">
      <c r="A80">
        <v>389961</v>
      </c>
      <c r="B80">
        <v>14.381999970000001</v>
      </c>
      <c r="C80">
        <v>0.49680001000000001</v>
      </c>
      <c r="D80">
        <v>28.044000629999999</v>
      </c>
      <c r="E80">
        <v>0.24557000000000001</v>
      </c>
      <c r="F80">
        <v>34.30099869</v>
      </c>
      <c r="G80">
        <v>0.30583999000000001</v>
      </c>
      <c r="H80">
        <v>31.03100014</v>
      </c>
      <c r="J80" s="2">
        <f>TREND(Calibration!$A$2:$A$4,Calibration!$B$2:$B$4,C80)</f>
        <v>389.54597984767247</v>
      </c>
      <c r="K80" s="2">
        <f>TREND(Calibration!$A$2:$A$4,Calibration!$C$2:$C$4,E80)</f>
        <v>397.74419175577532</v>
      </c>
      <c r="L80" s="2">
        <f>TREND(Calibration!$A$2:$A$4,Calibration!$D$2:$D$4,G80)</f>
        <v>383.42007277914013</v>
      </c>
    </row>
    <row r="81" spans="1:12" x14ac:dyDescent="0.25">
      <c r="A81">
        <v>394962</v>
      </c>
      <c r="B81">
        <v>14.43999958</v>
      </c>
      <c r="C81">
        <v>0.49360000999999998</v>
      </c>
      <c r="D81">
        <v>28.059999470000001</v>
      </c>
      <c r="E81">
        <v>0.24557000000000001</v>
      </c>
      <c r="F81">
        <v>34.277999880000003</v>
      </c>
      <c r="G81">
        <v>0.30860000999999998</v>
      </c>
      <c r="H81">
        <v>30.94799995</v>
      </c>
      <c r="J81" s="2">
        <f>TREND(Calibration!$A$2:$A$4,Calibration!$B$2:$B$4,C81)</f>
        <v>387.22036625742868</v>
      </c>
      <c r="K81" s="2">
        <f>TREND(Calibration!$A$2:$A$4,Calibration!$C$2:$C$4,E81)</f>
        <v>397.74419175577532</v>
      </c>
      <c r="L81" s="2">
        <f>TREND(Calibration!$A$2:$A$4,Calibration!$D$2:$D$4,G81)</f>
        <v>395.73195162691513</v>
      </c>
    </row>
    <row r="82" spans="1:12" x14ac:dyDescent="0.25">
      <c r="A82">
        <v>399962</v>
      </c>
      <c r="B82">
        <v>14.446999549999999</v>
      </c>
      <c r="C82">
        <v>0.49579999000000002</v>
      </c>
      <c r="D82">
        <v>28.044000629999999</v>
      </c>
      <c r="E82">
        <v>0.24525</v>
      </c>
      <c r="F82">
        <v>34.287998199999997</v>
      </c>
      <c r="G82">
        <v>0.30783999000000001</v>
      </c>
      <c r="H82">
        <v>30.959999079999999</v>
      </c>
      <c r="J82" s="2">
        <f>TREND(Calibration!$A$2:$A$4,Calibration!$B$2:$B$4,C82)</f>
        <v>388.81921106563635</v>
      </c>
      <c r="K82" s="2">
        <f>TREND(Calibration!$A$2:$A$4,Calibration!$C$2:$C$4,E82)</f>
        <v>395.29197278314928</v>
      </c>
      <c r="L82" s="2">
        <f>TREND(Calibration!$A$2:$A$4,Calibration!$D$2:$D$4,G82)</f>
        <v>392.34165946892858</v>
      </c>
    </row>
    <row r="83" spans="1:12" x14ac:dyDescent="0.25">
      <c r="A83">
        <v>404962</v>
      </c>
      <c r="B83">
        <v>14.38300037</v>
      </c>
      <c r="C83">
        <v>0.49039999000000001</v>
      </c>
      <c r="D83">
        <v>28.052999499999999</v>
      </c>
      <c r="E83">
        <v>0.24518999</v>
      </c>
      <c r="F83">
        <v>34.284000399999996</v>
      </c>
      <c r="G83">
        <v>0.31957000000000002</v>
      </c>
      <c r="H83">
        <v>31.009000780000001</v>
      </c>
      <c r="J83" s="2">
        <f>TREND(Calibration!$A$2:$A$4,Calibration!$B$2:$B$4,C83)</f>
        <v>384.89473813210003</v>
      </c>
      <c r="K83" s="2">
        <f>TREND(Calibration!$A$2:$A$4,Calibration!$C$2:$C$4,E83)</f>
        <v>394.83210509393894</v>
      </c>
      <c r="L83" s="2">
        <f>TREND(Calibration!$A$2:$A$4,Calibration!$D$2:$D$4,G83)</f>
        <v>444.6668100124723</v>
      </c>
    </row>
    <row r="84" spans="1:12" x14ac:dyDescent="0.25">
      <c r="A84">
        <v>409962</v>
      </c>
      <c r="B84">
        <v>14.321999549999999</v>
      </c>
      <c r="C84">
        <v>0.48500000999999998</v>
      </c>
      <c r="D84">
        <v>28.03100014</v>
      </c>
      <c r="E84">
        <v>0.24525</v>
      </c>
      <c r="F84">
        <v>34.27099991</v>
      </c>
      <c r="G84">
        <v>0.31022</v>
      </c>
      <c r="H84">
        <v>31.002000809999998</v>
      </c>
      <c r="J84" s="2">
        <f>TREND(Calibration!$A$2:$A$4,Calibration!$B$2:$B$4,C84)</f>
        <v>380.97027973364862</v>
      </c>
      <c r="K84" s="2">
        <f>TREND(Calibration!$A$2:$A$4,Calibration!$C$2:$C$4,E84)</f>
        <v>395.29197278314928</v>
      </c>
      <c r="L84" s="2">
        <f>TREND(Calibration!$A$2:$A$4,Calibration!$D$2:$D$4,G84)</f>
        <v>402.95839223771054</v>
      </c>
    </row>
    <row r="85" spans="1:12" x14ac:dyDescent="0.25">
      <c r="A85">
        <v>414962</v>
      </c>
      <c r="B85">
        <v>14.244999890000001</v>
      </c>
      <c r="C85">
        <v>0.48500000999999998</v>
      </c>
      <c r="D85">
        <v>28.06399918</v>
      </c>
      <c r="E85">
        <v>0.24525</v>
      </c>
      <c r="F85">
        <v>34.306999210000001</v>
      </c>
      <c r="G85">
        <v>0.30871000999999998</v>
      </c>
      <c r="H85">
        <v>31.041000369999999</v>
      </c>
      <c r="J85" s="2">
        <f>TREND(Calibration!$A$2:$A$4,Calibration!$B$2:$B$4,C85)</f>
        <v>380.97027973364862</v>
      </c>
      <c r="K85" s="2">
        <f>TREND(Calibration!$A$2:$A$4,Calibration!$C$2:$C$4,E85)</f>
        <v>395.29197278314928</v>
      </c>
      <c r="L85" s="2">
        <f>TREND(Calibration!$A$2:$A$4,Calibration!$D$2:$D$4,G85)</f>
        <v>396.22263889485339</v>
      </c>
    </row>
    <row r="86" spans="1:12" x14ac:dyDescent="0.25">
      <c r="A86">
        <v>419962</v>
      </c>
      <c r="B86">
        <v>14.147000309999999</v>
      </c>
      <c r="C86">
        <v>0.48390000999999999</v>
      </c>
      <c r="D86">
        <v>28.03100014</v>
      </c>
      <c r="E86">
        <v>0.24525</v>
      </c>
      <c r="F86">
        <v>34.312999730000001</v>
      </c>
      <c r="G86">
        <v>0.30897998999999998</v>
      </c>
      <c r="H86">
        <v>31.07600021</v>
      </c>
      <c r="J86" s="2">
        <f>TREND(Calibration!$A$2:$A$4,Calibration!$B$2:$B$4,C86)</f>
        <v>380.17085006200233</v>
      </c>
      <c r="K86" s="2">
        <f>TREND(Calibration!$A$2:$A$4,Calibration!$C$2:$C$4,E86)</f>
        <v>395.29197278314928</v>
      </c>
      <c r="L86" s="2">
        <f>TREND(Calibration!$A$2:$A$4,Calibration!$D$2:$D$4,G86)</f>
        <v>397.42696388210811</v>
      </c>
    </row>
    <row r="87" spans="1:12" x14ac:dyDescent="0.25">
      <c r="A87">
        <v>424961</v>
      </c>
      <c r="B87">
        <v>14.05500031</v>
      </c>
      <c r="C87">
        <v>0.48710001000000003</v>
      </c>
      <c r="D87">
        <v>28.056999210000001</v>
      </c>
      <c r="E87">
        <v>0.24487001</v>
      </c>
      <c r="F87">
        <v>34.27099991</v>
      </c>
      <c r="G87">
        <v>0.30670999999999998</v>
      </c>
      <c r="H87">
        <v>30.958000179999999</v>
      </c>
      <c r="J87" s="2">
        <f>TREND(Calibration!$A$2:$A$4,Calibration!$B$2:$B$4,C87)</f>
        <v>382.49646365224612</v>
      </c>
      <c r="K87" s="2">
        <f>TREND(Calibration!$A$2:$A$4,Calibration!$C$2:$C$4,E87)</f>
        <v>392.38003938499878</v>
      </c>
      <c r="L87" s="2">
        <f>TREND(Calibration!$A$2:$A$4,Calibration!$D$2:$D$4,G87)</f>
        <v>387.3010075971315</v>
      </c>
    </row>
    <row r="88" spans="1:12" x14ac:dyDescent="0.25">
      <c r="A88">
        <v>429962</v>
      </c>
      <c r="B88">
        <v>14.12300014</v>
      </c>
      <c r="C88">
        <v>0.48120001000000001</v>
      </c>
      <c r="D88">
        <v>28.023000719999999</v>
      </c>
      <c r="E88">
        <v>0.24525</v>
      </c>
      <c r="F88">
        <v>34.23500061</v>
      </c>
      <c r="G88">
        <v>0.30340999000000002</v>
      </c>
      <c r="H88">
        <v>31.05500031</v>
      </c>
      <c r="J88" s="2">
        <f>TREND(Calibration!$A$2:$A$4,Calibration!$B$2:$B$4,C88)</f>
        <v>378.20861359523423</v>
      </c>
      <c r="K88" s="2">
        <f>TREND(Calibration!$A$2:$A$4,Calibration!$C$2:$C$4,E88)</f>
        <v>395.29197278314928</v>
      </c>
      <c r="L88" s="2">
        <f>TREND(Calibration!$A$2:$A$4,Calibration!$D$2:$D$4,G88)</f>
        <v>372.58034495104698</v>
      </c>
    </row>
    <row r="89" spans="1:12" x14ac:dyDescent="0.25">
      <c r="A89">
        <v>435001</v>
      </c>
      <c r="B89">
        <v>14.1590004</v>
      </c>
      <c r="C89">
        <v>0.48550000999999998</v>
      </c>
      <c r="D89">
        <v>28.062000269999999</v>
      </c>
      <c r="E89">
        <v>0.24529999</v>
      </c>
      <c r="F89">
        <v>34.266998289999997</v>
      </c>
      <c r="G89">
        <v>0.30519000000000002</v>
      </c>
      <c r="H89">
        <v>30.99699974</v>
      </c>
      <c r="J89" s="2">
        <f>TREND(Calibration!$A$2:$A$4,Calibration!$B$2:$B$4,C89)</f>
        <v>381.3336568571242</v>
      </c>
      <c r="K89" s="2">
        <f>TREND(Calibration!$A$2:$A$4,Calibration!$C$2:$C$4,E89)</f>
        <v>395.67505536577914</v>
      </c>
      <c r="L89" s="2">
        <f>TREND(Calibration!$A$2:$A$4,Calibration!$D$2:$D$4,G89)</f>
        <v>380.52060171289236</v>
      </c>
    </row>
    <row r="90" spans="1:12" x14ac:dyDescent="0.25">
      <c r="A90">
        <v>439962</v>
      </c>
      <c r="B90">
        <v>14.291999819999999</v>
      </c>
      <c r="C90">
        <v>0.48870000000000002</v>
      </c>
      <c r="D90">
        <v>28</v>
      </c>
      <c r="E90">
        <v>0.24518999</v>
      </c>
      <c r="F90">
        <v>34.2820015</v>
      </c>
      <c r="G90">
        <v>0.30487001000000002</v>
      </c>
      <c r="H90">
        <v>31.068000789999999</v>
      </c>
      <c r="J90" s="2">
        <f>TREND(Calibration!$A$2:$A$4,Calibration!$B$2:$B$4,C90)</f>
        <v>383.65926317982553</v>
      </c>
      <c r="K90" s="2">
        <f>TREND(Calibration!$A$2:$A$4,Calibration!$C$2:$C$4,E90)</f>
        <v>394.83210509393894</v>
      </c>
      <c r="L90" s="2">
        <f>TREND(Calibration!$A$2:$A$4,Calibration!$D$2:$D$4,G90)</f>
        <v>379.09319245045958</v>
      </c>
    </row>
    <row r="91" spans="1:12" x14ac:dyDescent="0.25">
      <c r="A91">
        <v>444962</v>
      </c>
      <c r="B91">
        <v>14.3579998</v>
      </c>
      <c r="C91">
        <v>0.49309998999999999</v>
      </c>
      <c r="D91">
        <v>28.024999619999999</v>
      </c>
      <c r="E91">
        <v>0.24518999</v>
      </c>
      <c r="F91">
        <v>34.303001399999999</v>
      </c>
      <c r="G91">
        <v>0.30891999999999997</v>
      </c>
      <c r="H91">
        <v>31.10400009</v>
      </c>
      <c r="J91" s="2">
        <f>TREND(Calibration!$A$2:$A$4,Calibration!$B$2:$B$4,C91)</f>
        <v>386.85697459886819</v>
      </c>
      <c r="K91" s="2">
        <f>TREND(Calibration!$A$2:$A$4,Calibration!$C$2:$C$4,E91)</f>
        <v>394.83210509393894</v>
      </c>
      <c r="L91" s="2">
        <f>TREND(Calibration!$A$2:$A$4,Calibration!$D$2:$D$4,G91)</f>
        <v>397.15936088934791</v>
      </c>
    </row>
    <row r="92" spans="1:12" x14ac:dyDescent="0.25">
      <c r="A92">
        <v>449962</v>
      </c>
      <c r="B92">
        <v>14.385999679999999</v>
      </c>
      <c r="C92">
        <v>0.49200000999999999</v>
      </c>
      <c r="D92">
        <v>27.995000839999999</v>
      </c>
      <c r="E92">
        <v>0.24525</v>
      </c>
      <c r="F92">
        <v>34.323001859999998</v>
      </c>
      <c r="G92">
        <v>0.30702998999999997</v>
      </c>
      <c r="H92">
        <v>31.062999730000001</v>
      </c>
      <c r="J92" s="2">
        <f>TREND(Calibration!$A$2:$A$4,Calibration!$B$2:$B$4,C92)</f>
        <v>386.05755946230681</v>
      </c>
      <c r="K92" s="2">
        <f>TREND(Calibration!$A$2:$A$4,Calibration!$C$2:$C$4,E92)</f>
        <v>395.29197278314928</v>
      </c>
      <c r="L92" s="2">
        <f>TREND(Calibration!$A$2:$A$4,Calibration!$D$2:$D$4,G92)</f>
        <v>388.72841685956428</v>
      </c>
    </row>
    <row r="93" spans="1:12" x14ac:dyDescent="0.25">
      <c r="A93">
        <v>454962</v>
      </c>
      <c r="B93">
        <v>14.40799999</v>
      </c>
      <c r="C93">
        <v>0.48769999000000003</v>
      </c>
      <c r="D93">
        <v>28.020000459999999</v>
      </c>
      <c r="E93">
        <v>0.24518999</v>
      </c>
      <c r="F93">
        <v>34.33000183</v>
      </c>
      <c r="G93">
        <v>0.31865000999999998</v>
      </c>
      <c r="H93">
        <v>31.090000150000002</v>
      </c>
      <c r="J93" s="2">
        <f>TREND(Calibration!$A$2:$A$4,Calibration!$B$2:$B$4,C93)</f>
        <v>382.93250166533187</v>
      </c>
      <c r="K93" s="2">
        <f>TREND(Calibration!$A$2:$A$4,Calibration!$C$2:$C$4,E93)</f>
        <v>394.83210509393894</v>
      </c>
      <c r="L93" s="2">
        <f>TREND(Calibration!$A$2:$A$4,Calibration!$D$2:$D$4,G93)</f>
        <v>440.56292474310271</v>
      </c>
    </row>
    <row r="94" spans="1:12" x14ac:dyDescent="0.25">
      <c r="A94">
        <v>459963</v>
      </c>
      <c r="B94">
        <v>14.31400013</v>
      </c>
      <c r="C94">
        <v>0.48060000000000003</v>
      </c>
      <c r="D94">
        <v>28.056999210000001</v>
      </c>
      <c r="E94">
        <v>0.24525</v>
      </c>
      <c r="F94">
        <v>34.284000399999996</v>
      </c>
      <c r="G94">
        <v>0.31091999999999997</v>
      </c>
      <c r="H94">
        <v>31.05200005</v>
      </c>
      <c r="J94" s="2">
        <f>TREND(Calibration!$A$2:$A$4,Calibration!$B$2:$B$4,C94)</f>
        <v>377.77255377952105</v>
      </c>
      <c r="K94" s="2">
        <f>TREND(Calibration!$A$2:$A$4,Calibration!$C$2:$C$4,E94)</f>
        <v>395.29197278314928</v>
      </c>
      <c r="L94" s="2">
        <f>TREND(Calibration!$A$2:$A$4,Calibration!$D$2:$D$4,G94)</f>
        <v>406.08094757913636</v>
      </c>
    </row>
    <row r="95" spans="1:12" x14ac:dyDescent="0.25">
      <c r="A95">
        <v>464962</v>
      </c>
      <c r="B95">
        <v>14.2159996</v>
      </c>
      <c r="C95">
        <v>0.47899999999999998</v>
      </c>
      <c r="D95">
        <v>28.072000500000001</v>
      </c>
      <c r="E95">
        <v>0.24529999</v>
      </c>
      <c r="F95">
        <v>34.2859993</v>
      </c>
      <c r="G95">
        <v>0.30925000000000002</v>
      </c>
      <c r="H95">
        <v>31.04700089</v>
      </c>
      <c r="J95" s="2">
        <f>TREND(Calibration!$A$2:$A$4,Calibration!$B$2:$B$4,C95)</f>
        <v>376.60974698439912</v>
      </c>
      <c r="K95" s="2">
        <f>TREND(Calibration!$A$2:$A$4,Calibration!$C$2:$C$4,E95)</f>
        <v>395.67505536577914</v>
      </c>
      <c r="L95" s="2">
        <f>TREND(Calibration!$A$2:$A$4,Calibration!$D$2:$D$4,G95)</f>
        <v>398.63142269316313</v>
      </c>
    </row>
    <row r="96" spans="1:12" x14ac:dyDescent="0.25">
      <c r="A96">
        <v>469965</v>
      </c>
      <c r="B96">
        <v>14.12800026</v>
      </c>
      <c r="C96">
        <v>0.4844</v>
      </c>
      <c r="D96">
        <v>28.06699944</v>
      </c>
      <c r="E96">
        <v>0.24529999</v>
      </c>
      <c r="F96">
        <v>34.305000309999997</v>
      </c>
      <c r="G96">
        <v>0.30989</v>
      </c>
      <c r="H96">
        <v>31.11000061</v>
      </c>
      <c r="J96" s="2">
        <f>TREND(Calibration!$A$2:$A$4,Calibration!$B$2:$B$4,C96)</f>
        <v>380.53421991793545</v>
      </c>
      <c r="K96" s="2">
        <f>TREND(Calibration!$A$2:$A$4,Calibration!$C$2:$C$4,E96)</f>
        <v>395.67505536577914</v>
      </c>
      <c r="L96" s="2">
        <f>TREND(Calibration!$A$2:$A$4,Calibration!$D$2:$D$4,G96)</f>
        <v>401.48633043389532</v>
      </c>
    </row>
    <row r="97" spans="1:12" x14ac:dyDescent="0.25">
      <c r="A97">
        <v>474962</v>
      </c>
      <c r="B97">
        <v>14.09200001</v>
      </c>
      <c r="C97">
        <v>0.48820001000000002</v>
      </c>
      <c r="D97">
        <v>28.086000439999999</v>
      </c>
      <c r="E97">
        <v>0.24525</v>
      </c>
      <c r="F97">
        <v>34.34500122</v>
      </c>
      <c r="G97">
        <v>0.30583999000000001</v>
      </c>
      <c r="H97">
        <v>31.15600014</v>
      </c>
      <c r="J97" s="2">
        <f>TREND(Calibration!$A$2:$A$4,Calibration!$B$2:$B$4,C97)</f>
        <v>383.29589332389241</v>
      </c>
      <c r="K97" s="2">
        <f>TREND(Calibration!$A$2:$A$4,Calibration!$C$2:$C$4,E97)</f>
        <v>395.29197278314928</v>
      </c>
      <c r="L97" s="2">
        <f>TREND(Calibration!$A$2:$A$4,Calibration!$D$2:$D$4,G97)</f>
        <v>383.42007277914013</v>
      </c>
    </row>
    <row r="98" spans="1:12" x14ac:dyDescent="0.25">
      <c r="A98">
        <v>479962</v>
      </c>
      <c r="B98">
        <v>14.09500027</v>
      </c>
      <c r="C98">
        <v>0.4914</v>
      </c>
      <c r="D98">
        <v>28.122999190000002</v>
      </c>
      <c r="E98">
        <v>0.24529999</v>
      </c>
      <c r="F98">
        <v>34.363998410000001</v>
      </c>
      <c r="G98">
        <v>0.31</v>
      </c>
      <c r="H98">
        <v>31.11000061</v>
      </c>
      <c r="J98" s="2">
        <f>TREND(Calibration!$A$2:$A$4,Calibration!$B$2:$B$4,C98)</f>
        <v>385.62149964659369</v>
      </c>
      <c r="K98" s="2">
        <f>TREND(Calibration!$A$2:$A$4,Calibration!$C$2:$C$4,E98)</f>
        <v>395.67505536577914</v>
      </c>
      <c r="L98" s="2">
        <f>TREND(Calibration!$A$2:$A$4,Calibration!$D$2:$D$4,G98)</f>
        <v>401.9770177018338</v>
      </c>
    </row>
    <row r="99" spans="1:12" x14ac:dyDescent="0.25">
      <c r="A99">
        <v>484970</v>
      </c>
      <c r="B99">
        <v>14.16899967</v>
      </c>
      <c r="C99">
        <v>0.49950000999999999</v>
      </c>
      <c r="D99">
        <v>28.09399986</v>
      </c>
      <c r="E99">
        <v>0.24525</v>
      </c>
      <c r="F99">
        <v>34.369998930000001</v>
      </c>
      <c r="G99">
        <v>0.30810999999999999</v>
      </c>
      <c r="H99">
        <v>31.020000459999999</v>
      </c>
      <c r="J99" s="2">
        <f>TREND(Calibration!$A$2:$A$4,Calibration!$B$2:$B$4,C99)</f>
        <v>391.50821631444063</v>
      </c>
      <c r="K99" s="2">
        <f>TREND(Calibration!$A$2:$A$4,Calibration!$C$2:$C$4,E99)</f>
        <v>395.29197278314928</v>
      </c>
      <c r="L99" s="2">
        <f>TREND(Calibration!$A$2:$A$4,Calibration!$D$2:$D$4,G99)</f>
        <v>393.5461182799836</v>
      </c>
    </row>
    <row r="100" spans="1:12" x14ac:dyDescent="0.25">
      <c r="A100">
        <v>489962</v>
      </c>
      <c r="B100">
        <v>14.24400043</v>
      </c>
      <c r="C100">
        <v>0.48710001000000003</v>
      </c>
      <c r="D100">
        <v>28.10700035</v>
      </c>
      <c r="E100">
        <v>0.24525</v>
      </c>
      <c r="F100">
        <v>34.292999270000003</v>
      </c>
      <c r="G100">
        <v>0.30680998999999998</v>
      </c>
      <c r="H100">
        <v>31.11000061</v>
      </c>
      <c r="J100" s="2">
        <f>TREND(Calibration!$A$2:$A$4,Calibration!$B$2:$B$4,C100)</f>
        <v>382.49646365224612</v>
      </c>
      <c r="K100" s="2">
        <f>TREND(Calibration!$A$2:$A$4,Calibration!$C$2:$C$4,E100)</f>
        <v>395.29197278314928</v>
      </c>
      <c r="L100" s="2">
        <f>TREND(Calibration!$A$2:$A$4,Calibration!$D$2:$D$4,G100)</f>
        <v>387.74704232368754</v>
      </c>
    </row>
    <row r="101" spans="1:12" x14ac:dyDescent="0.25">
      <c r="A101">
        <v>494962</v>
      </c>
      <c r="B101">
        <v>14.31200027</v>
      </c>
      <c r="C101">
        <v>0.50220001000000003</v>
      </c>
      <c r="D101">
        <v>28.122999190000002</v>
      </c>
      <c r="E101">
        <v>0.24551999999999999</v>
      </c>
      <c r="F101">
        <v>34.380001069999999</v>
      </c>
      <c r="G101">
        <v>0.30648999999999998</v>
      </c>
      <c r="H101">
        <v>31.128999709999999</v>
      </c>
      <c r="J101" s="2">
        <f>TREND(Calibration!$A$2:$A$4,Calibration!$B$2:$B$4,C101)</f>
        <v>393.47045278120879</v>
      </c>
      <c r="K101" s="2">
        <f>TREND(Calibration!$A$2:$A$4,Calibration!$C$2:$C$4,E101)</f>
        <v>397.36103254130239</v>
      </c>
      <c r="L101" s="2">
        <f>TREND(Calibration!$A$2:$A$4,Calibration!$D$2:$D$4,G101)</f>
        <v>386.31963306125476</v>
      </c>
    </row>
    <row r="102" spans="1:12" x14ac:dyDescent="0.25">
      <c r="A102">
        <v>499963</v>
      </c>
      <c r="B102">
        <v>14.380000109999999</v>
      </c>
      <c r="C102">
        <v>0.48769999000000003</v>
      </c>
      <c r="D102">
        <v>28.152000430000001</v>
      </c>
      <c r="E102">
        <v>0.24562</v>
      </c>
      <c r="F102">
        <v>34.312000269999999</v>
      </c>
      <c r="G102">
        <v>0.30670999999999998</v>
      </c>
      <c r="H102">
        <v>31.065000529999999</v>
      </c>
      <c r="J102" s="2">
        <f>TREND(Calibration!$A$2:$A$4,Calibration!$B$2:$B$4,C102)</f>
        <v>382.93250166533187</v>
      </c>
      <c r="K102" s="2">
        <f>TREND(Calibration!$A$2:$A$4,Calibration!$C$2:$C$4,E102)</f>
        <v>398.12735097024802</v>
      </c>
      <c r="L102" s="2">
        <f>TREND(Calibration!$A$2:$A$4,Calibration!$D$2:$D$4,G102)</f>
        <v>387.3010075971315</v>
      </c>
    </row>
    <row r="103" spans="1:12" x14ac:dyDescent="0.25">
      <c r="A103">
        <v>504962</v>
      </c>
      <c r="B103">
        <v>14.41899967</v>
      </c>
      <c r="C103">
        <v>0.48500000999999998</v>
      </c>
      <c r="D103">
        <v>28.117000579999999</v>
      </c>
      <c r="E103">
        <v>0.24589000999999999</v>
      </c>
      <c r="F103">
        <v>34.277000430000001</v>
      </c>
      <c r="G103">
        <v>0.30648999999999998</v>
      </c>
      <c r="H103">
        <v>31.05500031</v>
      </c>
      <c r="J103" s="2">
        <f>TREND(Calibration!$A$2:$A$4,Calibration!$B$2:$B$4,C103)</f>
        <v>380.97027973364862</v>
      </c>
      <c r="K103" s="2">
        <f>TREND(Calibration!$A$2:$A$4,Calibration!$C$2:$C$4,E103)</f>
        <v>400.19648736024396</v>
      </c>
      <c r="L103" s="2">
        <f>TREND(Calibration!$A$2:$A$4,Calibration!$D$2:$D$4,G103)</f>
        <v>386.31963306125476</v>
      </c>
    </row>
    <row r="104" spans="1:12" x14ac:dyDescent="0.25">
      <c r="A104">
        <v>509962</v>
      </c>
      <c r="B104">
        <v>14.4090004</v>
      </c>
      <c r="C104">
        <v>0.48500000999999998</v>
      </c>
      <c r="D104">
        <v>28.100999829999999</v>
      </c>
      <c r="E104">
        <v>0.24551999999999999</v>
      </c>
      <c r="F104">
        <v>34.319000240000001</v>
      </c>
      <c r="G104">
        <v>0.30643999999999999</v>
      </c>
      <c r="H104">
        <v>31.070999149999999</v>
      </c>
      <c r="J104" s="2">
        <f>TREND(Calibration!$A$2:$A$4,Calibration!$B$2:$B$4,C104)</f>
        <v>380.97027973364862</v>
      </c>
      <c r="K104" s="2">
        <f>TREND(Calibration!$A$2:$A$4,Calibration!$C$2:$C$4,E104)</f>
        <v>397.36103254130239</v>
      </c>
      <c r="L104" s="2">
        <f>TREND(Calibration!$A$2:$A$4,Calibration!$D$2:$D$4,G104)</f>
        <v>386.09659339401014</v>
      </c>
    </row>
    <row r="105" spans="1:12" x14ac:dyDescent="0.25">
      <c r="A105">
        <v>514962</v>
      </c>
      <c r="B105">
        <v>14.35400009</v>
      </c>
      <c r="C105">
        <v>0.48820001000000002</v>
      </c>
      <c r="D105">
        <v>28.125999449999998</v>
      </c>
      <c r="E105">
        <v>0.24546000000000001</v>
      </c>
      <c r="F105">
        <v>34.312000269999999</v>
      </c>
      <c r="G105">
        <v>0.30903000000000003</v>
      </c>
      <c r="H105">
        <v>31.033000950000002</v>
      </c>
      <c r="J105" s="2">
        <f>TREND(Calibration!$A$2:$A$4,Calibration!$B$2:$B$4,C105)</f>
        <v>383.29589332389241</v>
      </c>
      <c r="K105" s="2">
        <f>TREND(Calibration!$A$2:$A$4,Calibration!$C$2:$C$4,E105)</f>
        <v>396.90124148393511</v>
      </c>
      <c r="L105" s="2">
        <f>TREND(Calibration!$A$2:$A$4,Calibration!$D$2:$D$4,G105)</f>
        <v>397.65004815728639</v>
      </c>
    </row>
    <row r="106" spans="1:12" x14ac:dyDescent="0.25">
      <c r="A106">
        <v>519967</v>
      </c>
      <c r="B106">
        <v>14.29899979</v>
      </c>
      <c r="C106">
        <v>0.49579999000000002</v>
      </c>
      <c r="D106">
        <v>28.10400009</v>
      </c>
      <c r="E106">
        <v>0.24557000000000001</v>
      </c>
      <c r="F106">
        <v>34.386001589999999</v>
      </c>
      <c r="G106">
        <v>0.30914000000000003</v>
      </c>
      <c r="H106">
        <v>31.041999820000001</v>
      </c>
      <c r="J106" s="2">
        <f>TREND(Calibration!$A$2:$A$4,Calibration!$B$2:$B$4,C106)</f>
        <v>388.81921106563635</v>
      </c>
      <c r="K106" s="2">
        <f>TREND(Calibration!$A$2:$A$4,Calibration!$C$2:$C$4,E106)</f>
        <v>397.74419175577532</v>
      </c>
      <c r="L106" s="2">
        <f>TREND(Calibration!$A$2:$A$4,Calibration!$D$2:$D$4,G106)</f>
        <v>398.14073542522488</v>
      </c>
    </row>
    <row r="107" spans="1:12" x14ac:dyDescent="0.25">
      <c r="A107">
        <v>524962</v>
      </c>
      <c r="B107">
        <v>14.166000370000001</v>
      </c>
      <c r="C107">
        <v>0.50010001999999998</v>
      </c>
      <c r="D107">
        <v>28.11000061</v>
      </c>
      <c r="E107">
        <v>0.24551999999999999</v>
      </c>
      <c r="F107">
        <v>34.338001249999998</v>
      </c>
      <c r="G107">
        <v>0.30783999000000001</v>
      </c>
      <c r="H107">
        <v>31.103000640000001</v>
      </c>
      <c r="J107" s="2">
        <f>TREND(Calibration!$A$2:$A$4,Calibration!$B$2:$B$4,C107)</f>
        <v>391.94427613015381</v>
      </c>
      <c r="K107" s="2">
        <f>TREND(Calibration!$A$2:$A$4,Calibration!$C$2:$C$4,E107)</f>
        <v>397.36103254130239</v>
      </c>
      <c r="L107" s="2">
        <f>TREND(Calibration!$A$2:$A$4,Calibration!$D$2:$D$4,G107)</f>
        <v>392.34165946892858</v>
      </c>
    </row>
    <row r="108" spans="1:12" x14ac:dyDescent="0.25">
      <c r="A108">
        <v>530074</v>
      </c>
      <c r="B108">
        <v>14.085000040000001</v>
      </c>
      <c r="C108">
        <v>0.48500000999999998</v>
      </c>
      <c r="D108">
        <v>28.10400009</v>
      </c>
      <c r="E108">
        <v>0.24529999</v>
      </c>
      <c r="F108">
        <v>34.292999270000003</v>
      </c>
      <c r="G108">
        <v>0.30708000000000002</v>
      </c>
      <c r="H108">
        <v>31.118999479999999</v>
      </c>
      <c r="J108" s="2">
        <f>TREND(Calibration!$A$2:$A$4,Calibration!$B$2:$B$4,C108)</f>
        <v>380.97027973364862</v>
      </c>
      <c r="K108" s="2">
        <f>TREND(Calibration!$A$2:$A$4,Calibration!$C$2:$C$4,E108)</f>
        <v>395.67505536577914</v>
      </c>
      <c r="L108" s="2">
        <f>TREND(Calibration!$A$2:$A$4,Calibration!$D$2:$D$4,G108)</f>
        <v>388.95150113474256</v>
      </c>
    </row>
    <row r="109" spans="1:12" x14ac:dyDescent="0.25">
      <c r="A109">
        <v>534962</v>
      </c>
      <c r="B109">
        <v>14.06200027</v>
      </c>
      <c r="C109">
        <v>0.48330000000000001</v>
      </c>
      <c r="D109">
        <v>28.120000839999999</v>
      </c>
      <c r="E109">
        <v>0.24525</v>
      </c>
      <c r="F109">
        <v>34.314998629999998</v>
      </c>
      <c r="G109">
        <v>0.30708000000000002</v>
      </c>
      <c r="H109">
        <v>31.041999820000001</v>
      </c>
      <c r="J109" s="2">
        <f>TREND(Calibration!$A$2:$A$4,Calibration!$B$2:$B$4,C109)</f>
        <v>379.73479024628921</v>
      </c>
      <c r="K109" s="2">
        <f>TREND(Calibration!$A$2:$A$4,Calibration!$C$2:$C$4,E109)</f>
        <v>395.29197278314928</v>
      </c>
      <c r="L109" s="2">
        <f>TREND(Calibration!$A$2:$A$4,Calibration!$D$2:$D$4,G109)</f>
        <v>388.95150113474256</v>
      </c>
    </row>
    <row r="110" spans="1:12" x14ac:dyDescent="0.25">
      <c r="A110">
        <v>539975</v>
      </c>
      <c r="B110">
        <v>14.0909996</v>
      </c>
      <c r="C110">
        <v>0.47789999999999999</v>
      </c>
      <c r="D110">
        <v>28.097000120000001</v>
      </c>
      <c r="E110">
        <v>0.24529999</v>
      </c>
      <c r="F110">
        <v>34.296001429999997</v>
      </c>
      <c r="G110">
        <v>0.30735001000000001</v>
      </c>
      <c r="H110">
        <v>31.097000120000001</v>
      </c>
      <c r="J110" s="2">
        <f>TREND(Calibration!$A$2:$A$4,Calibration!$B$2:$B$4,C110)</f>
        <v>375.81031731275283</v>
      </c>
      <c r="K110" s="2">
        <f>TREND(Calibration!$A$2:$A$4,Calibration!$C$2:$C$4,E110)</f>
        <v>395.67505536577914</v>
      </c>
      <c r="L110" s="2">
        <f>TREND(Calibration!$A$2:$A$4,Calibration!$D$2:$D$4,G110)</f>
        <v>390.15595994579735</v>
      </c>
    </row>
    <row r="111" spans="1:12" x14ac:dyDescent="0.25">
      <c r="A111">
        <v>544970</v>
      </c>
      <c r="B111">
        <v>14.19499969</v>
      </c>
      <c r="C111">
        <v>0.48550000999999998</v>
      </c>
      <c r="D111">
        <v>28.080999370000001</v>
      </c>
      <c r="E111">
        <v>0.24525</v>
      </c>
      <c r="F111">
        <v>34.386001589999999</v>
      </c>
      <c r="G111">
        <v>0.30752000000000002</v>
      </c>
      <c r="H111">
        <v>31.11000061</v>
      </c>
      <c r="J111" s="2">
        <f>TREND(Calibration!$A$2:$A$4,Calibration!$B$2:$B$4,C111)</f>
        <v>381.3336568571242</v>
      </c>
      <c r="K111" s="2">
        <f>TREND(Calibration!$A$2:$A$4,Calibration!$C$2:$C$4,E111)</f>
        <v>395.29197278314928</v>
      </c>
      <c r="L111" s="2">
        <f>TREND(Calibration!$A$2:$A$4,Calibration!$D$2:$D$4,G111)</f>
        <v>390.91425020649604</v>
      </c>
    </row>
    <row r="112" spans="1:12" x14ac:dyDescent="0.25">
      <c r="A112">
        <v>549962</v>
      </c>
      <c r="B112">
        <v>14.27900028</v>
      </c>
      <c r="C112">
        <v>0.48769999000000003</v>
      </c>
      <c r="D112">
        <v>28.11300087</v>
      </c>
      <c r="E112">
        <v>0.24487001</v>
      </c>
      <c r="F112">
        <v>34.369998930000001</v>
      </c>
      <c r="G112">
        <v>0.30871000999999998</v>
      </c>
      <c r="H112">
        <v>31.103000640000001</v>
      </c>
      <c r="J112" s="2">
        <f>TREND(Calibration!$A$2:$A$4,Calibration!$B$2:$B$4,C112)</f>
        <v>382.93250166533187</v>
      </c>
      <c r="K112" s="2">
        <f>TREND(Calibration!$A$2:$A$4,Calibration!$C$2:$C$4,E112)</f>
        <v>392.38003938499878</v>
      </c>
      <c r="L112" s="2">
        <f>TREND(Calibration!$A$2:$A$4,Calibration!$D$2:$D$4,G112)</f>
        <v>396.22263889485339</v>
      </c>
    </row>
    <row r="113" spans="1:12" x14ac:dyDescent="0.25">
      <c r="A113">
        <v>554962</v>
      </c>
      <c r="B113">
        <v>14.309000019999999</v>
      </c>
      <c r="C113">
        <v>0.48230001</v>
      </c>
      <c r="D113">
        <v>28.11300087</v>
      </c>
      <c r="E113">
        <v>0.24525</v>
      </c>
      <c r="F113">
        <v>34.325000760000002</v>
      </c>
      <c r="G113">
        <v>0.30805999000000001</v>
      </c>
      <c r="H113">
        <v>31.000999449999998</v>
      </c>
      <c r="J113" s="2">
        <f>TREND(Calibration!$A$2:$A$4,Calibration!$B$2:$B$4,C113)</f>
        <v>379.00804326688046</v>
      </c>
      <c r="K113" s="2">
        <f>TREND(Calibration!$A$2:$A$4,Calibration!$C$2:$C$4,E113)</f>
        <v>395.29197278314928</v>
      </c>
      <c r="L113" s="2">
        <f>TREND(Calibration!$A$2:$A$4,Calibration!$D$2:$D$4,G113)</f>
        <v>393.32303400480532</v>
      </c>
    </row>
    <row r="114" spans="1:12" x14ac:dyDescent="0.25">
      <c r="A114">
        <v>559969</v>
      </c>
      <c r="B114">
        <v>14.335000040000001</v>
      </c>
      <c r="C114">
        <v>0.47899999999999998</v>
      </c>
      <c r="D114">
        <v>28.128999709999999</v>
      </c>
      <c r="E114">
        <v>0.24487001</v>
      </c>
      <c r="F114">
        <v>34.27999878</v>
      </c>
      <c r="G114">
        <v>0.30643999999999999</v>
      </c>
      <c r="H114">
        <v>31.025999070000001</v>
      </c>
      <c r="J114" s="2">
        <f>TREND(Calibration!$A$2:$A$4,Calibration!$B$2:$B$4,C114)</f>
        <v>376.60974698439912</v>
      </c>
      <c r="K114" s="2">
        <f>TREND(Calibration!$A$2:$A$4,Calibration!$C$2:$C$4,E114)</f>
        <v>392.38003938499878</v>
      </c>
      <c r="L114" s="2">
        <f>TREND(Calibration!$A$2:$A$4,Calibration!$D$2:$D$4,G114)</f>
        <v>386.09659339401014</v>
      </c>
    </row>
    <row r="115" spans="1:12" x14ac:dyDescent="0.25">
      <c r="A115">
        <v>564963</v>
      </c>
      <c r="B115">
        <v>14.39599991</v>
      </c>
      <c r="C115">
        <v>0.48870000000000002</v>
      </c>
      <c r="D115">
        <v>28.097000120000001</v>
      </c>
      <c r="E115">
        <v>0.24460000000000001</v>
      </c>
      <c r="F115">
        <v>34.32799911</v>
      </c>
      <c r="G115">
        <v>0.30395000999999999</v>
      </c>
      <c r="H115">
        <v>31.04899979</v>
      </c>
      <c r="J115" s="2">
        <f>TREND(Calibration!$A$2:$A$4,Calibration!$B$2:$B$4,C115)</f>
        <v>383.65926317982553</v>
      </c>
      <c r="K115" s="2">
        <f>TREND(Calibration!$A$2:$A$4,Calibration!$C$2:$C$4,E115)</f>
        <v>390.31090299500283</v>
      </c>
      <c r="L115" s="2">
        <f>TREND(Calibration!$A$2:$A$4,Calibration!$D$2:$D$4,G115)</f>
        <v>374.98926257315679</v>
      </c>
    </row>
    <row r="116" spans="1:12" x14ac:dyDescent="0.25">
      <c r="A116">
        <v>569964</v>
      </c>
      <c r="B116">
        <v>14.41300011</v>
      </c>
      <c r="C116">
        <v>0.49520001000000002</v>
      </c>
      <c r="D116">
        <v>28.117000579999999</v>
      </c>
      <c r="E116">
        <v>0.24487001</v>
      </c>
      <c r="F116">
        <v>34.347999569999999</v>
      </c>
      <c r="G116">
        <v>0.30346000000000001</v>
      </c>
      <c r="H116">
        <v>31.05500031</v>
      </c>
      <c r="J116" s="2">
        <f>TREND(Calibration!$A$2:$A$4,Calibration!$B$2:$B$4,C116)</f>
        <v>388.3831730525506</v>
      </c>
      <c r="K116" s="2">
        <f>TREND(Calibration!$A$2:$A$4,Calibration!$C$2:$C$4,E116)</f>
        <v>392.38003938499878</v>
      </c>
      <c r="L116" s="2">
        <f>TREND(Calibration!$A$2:$A$4,Calibration!$D$2:$D$4,G116)</f>
        <v>372.80342922622526</v>
      </c>
    </row>
    <row r="117" spans="1:12" x14ac:dyDescent="0.25">
      <c r="A117">
        <v>574969</v>
      </c>
      <c r="B117">
        <v>14.291999819999999</v>
      </c>
      <c r="C117">
        <v>0.49039999000000001</v>
      </c>
      <c r="D117">
        <v>28.132999420000001</v>
      </c>
      <c r="E117">
        <v>0.24487001</v>
      </c>
      <c r="F117">
        <v>34.36000061</v>
      </c>
      <c r="G117">
        <v>0.30303001000000002</v>
      </c>
      <c r="H117">
        <v>31.11000061</v>
      </c>
      <c r="J117" s="2">
        <f>TREND(Calibration!$A$2:$A$4,Calibration!$B$2:$B$4,C117)</f>
        <v>384.89473813210003</v>
      </c>
      <c r="K117" s="2">
        <f>TREND(Calibration!$A$2:$A$4,Calibration!$C$2:$C$4,E117)</f>
        <v>392.38003938499878</v>
      </c>
      <c r="L117" s="2">
        <f>TREND(Calibration!$A$2:$A$4,Calibration!$D$2:$D$4,G117)</f>
        <v>370.885332695854</v>
      </c>
    </row>
    <row r="118" spans="1:12" x14ac:dyDescent="0.25">
      <c r="A118">
        <v>579963</v>
      </c>
      <c r="B118">
        <v>14.18500042</v>
      </c>
      <c r="C118">
        <v>0.48820001000000002</v>
      </c>
      <c r="D118">
        <v>28.10700035</v>
      </c>
      <c r="E118">
        <v>0.24487001</v>
      </c>
      <c r="F118">
        <v>34.340999600000004</v>
      </c>
      <c r="G118">
        <v>0.31091999999999997</v>
      </c>
      <c r="H118">
        <v>31.097000120000001</v>
      </c>
      <c r="J118" s="2">
        <f>TREND(Calibration!$A$2:$A$4,Calibration!$B$2:$B$4,C118)</f>
        <v>383.29589332389241</v>
      </c>
      <c r="K118" s="2">
        <f>TREND(Calibration!$A$2:$A$4,Calibration!$C$2:$C$4,E118)</f>
        <v>392.38003938499878</v>
      </c>
      <c r="L118" s="2">
        <f>TREND(Calibration!$A$2:$A$4,Calibration!$D$2:$D$4,G118)</f>
        <v>406.08094757913636</v>
      </c>
    </row>
    <row r="119" spans="1:12" x14ac:dyDescent="0.25">
      <c r="A119">
        <v>584962</v>
      </c>
      <c r="B119">
        <v>14.14000034</v>
      </c>
      <c r="C119">
        <v>0.48930001000000001</v>
      </c>
      <c r="D119">
        <v>28.11300087</v>
      </c>
      <c r="E119">
        <v>0.24498001</v>
      </c>
      <c r="F119">
        <v>34.351001740000001</v>
      </c>
      <c r="G119">
        <v>0.31898000999999998</v>
      </c>
      <c r="H119">
        <v>31.04899979</v>
      </c>
      <c r="J119" s="2">
        <f>TREND(Calibration!$A$2:$A$4,Calibration!$B$2:$B$4,C119)</f>
        <v>384.09532299553871</v>
      </c>
      <c r="K119" s="2">
        <f>TREND(Calibration!$A$2:$A$4,Calibration!$C$2:$C$4,E119)</f>
        <v>393.22298965683899</v>
      </c>
      <c r="L119" s="2">
        <f>TREND(Calibration!$A$2:$A$4,Calibration!$D$2:$D$4,G119)</f>
        <v>442.03498654691793</v>
      </c>
    </row>
    <row r="120" spans="1:12" x14ac:dyDescent="0.25">
      <c r="A120">
        <v>589961</v>
      </c>
      <c r="B120">
        <v>14.097999570000001</v>
      </c>
      <c r="C120">
        <v>0.49039999000000001</v>
      </c>
      <c r="D120">
        <v>28.117000579999999</v>
      </c>
      <c r="E120">
        <v>0.24487001</v>
      </c>
      <c r="F120">
        <v>34.356998439999998</v>
      </c>
      <c r="G120">
        <v>0.30557001</v>
      </c>
      <c r="H120">
        <v>31.05200005</v>
      </c>
      <c r="J120" s="2">
        <f>TREND(Calibration!$A$2:$A$4,Calibration!$B$2:$B$4,C120)</f>
        <v>384.89473813210003</v>
      </c>
      <c r="K120" s="2">
        <f>TREND(Calibration!$A$2:$A$4,Calibration!$C$2:$C$4,E120)</f>
        <v>392.38003938499878</v>
      </c>
      <c r="L120" s="2">
        <f>TREND(Calibration!$A$2:$A$4,Calibration!$D$2:$D$4,G120)</f>
        <v>382.21574779188563</v>
      </c>
    </row>
    <row r="121" spans="1:12" x14ac:dyDescent="0.25">
      <c r="A121">
        <v>594962</v>
      </c>
      <c r="B121">
        <v>14.16300011</v>
      </c>
      <c r="C121">
        <v>0.48280001</v>
      </c>
      <c r="D121">
        <v>28.10700035</v>
      </c>
      <c r="E121">
        <v>0.24525</v>
      </c>
      <c r="F121">
        <v>34.338001249999998</v>
      </c>
      <c r="G121">
        <v>0.308</v>
      </c>
      <c r="H121">
        <v>31.10700035</v>
      </c>
      <c r="J121" s="2">
        <f>TREND(Calibration!$A$2:$A$4,Calibration!$B$2:$B$4,C121)</f>
        <v>379.37142039035609</v>
      </c>
      <c r="K121" s="2">
        <f>TREND(Calibration!$A$2:$A$4,Calibration!$C$2:$C$4,E121)</f>
        <v>395.29197278314928</v>
      </c>
      <c r="L121" s="2">
        <f>TREND(Calibration!$A$2:$A$4,Calibration!$D$2:$D$4,G121)</f>
        <v>393.05543101204512</v>
      </c>
    </row>
    <row r="122" spans="1:12" x14ac:dyDescent="0.25">
      <c r="A122">
        <v>599962</v>
      </c>
      <c r="B122">
        <v>14.204999920000001</v>
      </c>
      <c r="C122">
        <v>0.48120001000000001</v>
      </c>
      <c r="D122">
        <v>28.097000120000001</v>
      </c>
      <c r="E122">
        <v>0.24525</v>
      </c>
      <c r="F122">
        <v>34.344001769999998</v>
      </c>
      <c r="G122">
        <v>0.30248999999999998</v>
      </c>
      <c r="H122">
        <v>31.131999969999999</v>
      </c>
      <c r="J122" s="2">
        <f>TREND(Calibration!$A$2:$A$4,Calibration!$B$2:$B$4,C122)</f>
        <v>378.20861359523423</v>
      </c>
      <c r="K122" s="2">
        <f>TREND(Calibration!$A$2:$A$4,Calibration!$C$2:$C$4,E122)</f>
        <v>395.29197278314928</v>
      </c>
      <c r="L122" s="2">
        <f>TREND(Calibration!$A$2:$A$4,Calibration!$D$2:$D$4,G122)</f>
        <v>368.47645968167762</v>
      </c>
    </row>
    <row r="123" spans="1:12" x14ac:dyDescent="0.25">
      <c r="A123">
        <v>604968</v>
      </c>
      <c r="B123">
        <v>14.30200005</v>
      </c>
      <c r="C123">
        <v>0.48230001</v>
      </c>
      <c r="D123">
        <v>28.10400009</v>
      </c>
      <c r="E123">
        <v>0.24525</v>
      </c>
      <c r="F123">
        <v>34.375999450000002</v>
      </c>
      <c r="G123">
        <v>0.30498001000000002</v>
      </c>
      <c r="H123">
        <v>31.135000229999999</v>
      </c>
      <c r="J123" s="2">
        <f>TREND(Calibration!$A$2:$A$4,Calibration!$B$2:$B$4,C123)</f>
        <v>379.00804326688046</v>
      </c>
      <c r="K123" s="2">
        <f>TREND(Calibration!$A$2:$A$4,Calibration!$C$2:$C$4,E123)</f>
        <v>395.29197278314928</v>
      </c>
      <c r="L123" s="2">
        <f>TREND(Calibration!$A$2:$A$4,Calibration!$D$2:$D$4,G123)</f>
        <v>379.58387971839807</v>
      </c>
    </row>
    <row r="124" spans="1:12" x14ac:dyDescent="0.25">
      <c r="A124">
        <v>609963</v>
      </c>
      <c r="B124">
        <v>14.34000015</v>
      </c>
      <c r="C124">
        <v>0.48280001</v>
      </c>
      <c r="D124">
        <v>28.097000120000001</v>
      </c>
      <c r="E124">
        <v>0.24525</v>
      </c>
      <c r="F124">
        <v>34.337001800000003</v>
      </c>
      <c r="G124">
        <v>0.30487001000000002</v>
      </c>
      <c r="H124">
        <v>31.017000199999998</v>
      </c>
      <c r="J124" s="2">
        <f>TREND(Calibration!$A$2:$A$4,Calibration!$B$2:$B$4,C124)</f>
        <v>379.37142039035609</v>
      </c>
      <c r="K124" s="2">
        <f>TREND(Calibration!$A$2:$A$4,Calibration!$C$2:$C$4,E124)</f>
        <v>395.29197278314928</v>
      </c>
      <c r="L124" s="2">
        <f>TREND(Calibration!$A$2:$A$4,Calibration!$D$2:$D$4,G124)</f>
        <v>379.09319245045958</v>
      </c>
    </row>
    <row r="125" spans="1:12" x14ac:dyDescent="0.25">
      <c r="A125">
        <v>614962</v>
      </c>
      <c r="B125">
        <v>14.385999679999999</v>
      </c>
      <c r="C125">
        <v>0.47739999999999999</v>
      </c>
      <c r="D125">
        <v>28.086000439999999</v>
      </c>
      <c r="E125">
        <v>0.24525</v>
      </c>
      <c r="F125">
        <v>34.291999820000001</v>
      </c>
      <c r="G125">
        <v>0.30741000000000002</v>
      </c>
      <c r="H125">
        <v>31.11000061</v>
      </c>
      <c r="J125" s="2">
        <f>TREND(Calibration!$A$2:$A$4,Calibration!$B$2:$B$4,C125)</f>
        <v>375.44694018927726</v>
      </c>
      <c r="K125" s="2">
        <f>TREND(Calibration!$A$2:$A$4,Calibration!$C$2:$C$4,E125)</f>
        <v>395.29197278314928</v>
      </c>
      <c r="L125" s="2">
        <f>TREND(Calibration!$A$2:$A$4,Calibration!$D$2:$D$4,G125)</f>
        <v>390.42356293855755</v>
      </c>
    </row>
    <row r="126" spans="1:12" x14ac:dyDescent="0.25">
      <c r="A126">
        <v>619996</v>
      </c>
      <c r="B126">
        <v>14.428999900000001</v>
      </c>
      <c r="C126">
        <v>0.49090001</v>
      </c>
      <c r="D126">
        <v>28.099000929999999</v>
      </c>
      <c r="E126">
        <v>0.24525</v>
      </c>
      <c r="F126">
        <v>34.36000061</v>
      </c>
      <c r="G126">
        <v>0.29898000000000002</v>
      </c>
      <c r="H126">
        <v>31.006999969999999</v>
      </c>
      <c r="J126" s="2">
        <f>TREND(Calibration!$A$2:$A$4,Calibration!$B$2:$B$4,C126)</f>
        <v>385.25812979066058</v>
      </c>
      <c r="K126" s="2">
        <f>TREND(Calibration!$A$2:$A$4,Calibration!$C$2:$C$4,E126)</f>
        <v>395.29197278314928</v>
      </c>
      <c r="L126" s="2">
        <f>TREND(Calibration!$A$2:$A$4,Calibration!$D$2:$D$4,G126)</f>
        <v>352.81907504109881</v>
      </c>
    </row>
    <row r="127" spans="1:12" x14ac:dyDescent="0.25">
      <c r="A127">
        <v>624962</v>
      </c>
      <c r="B127">
        <v>14.36200047</v>
      </c>
      <c r="C127">
        <v>0.48710001000000003</v>
      </c>
      <c r="D127">
        <v>28.10700035</v>
      </c>
      <c r="E127">
        <v>0.24514</v>
      </c>
      <c r="F127">
        <v>34.326000209999997</v>
      </c>
      <c r="G127">
        <v>0.30275999999999997</v>
      </c>
      <c r="H127">
        <v>31.0340004</v>
      </c>
      <c r="J127" s="2">
        <f>TREND(Calibration!$A$2:$A$4,Calibration!$B$2:$B$4,C127)</f>
        <v>382.49646365224612</v>
      </c>
      <c r="K127" s="2">
        <f>TREND(Calibration!$A$2:$A$4,Calibration!$C$2:$C$4,E127)</f>
        <v>394.44902251130907</v>
      </c>
      <c r="L127" s="2">
        <f>TREND(Calibration!$A$2:$A$4,Calibration!$D$2:$D$4,G127)</f>
        <v>369.68087388479898</v>
      </c>
    </row>
    <row r="128" spans="1:12" x14ac:dyDescent="0.25">
      <c r="A128">
        <v>629962</v>
      </c>
      <c r="B128">
        <v>14.23799992</v>
      </c>
      <c r="C128">
        <v>0.4763</v>
      </c>
      <c r="D128">
        <v>28.11000061</v>
      </c>
      <c r="E128">
        <v>0.24529999</v>
      </c>
      <c r="F128">
        <v>34.306999210000001</v>
      </c>
      <c r="G128">
        <v>0.29951999000000001</v>
      </c>
      <c r="H128">
        <v>31.000999449999998</v>
      </c>
      <c r="J128" s="2">
        <f>TREND(Calibration!$A$2:$A$4,Calibration!$B$2:$B$4,C128)</f>
        <v>374.64751051763096</v>
      </c>
      <c r="K128" s="2">
        <f>TREND(Calibration!$A$2:$A$4,Calibration!$C$2:$C$4,E128)</f>
        <v>395.67505536577914</v>
      </c>
      <c r="L128" s="2">
        <f>TREND(Calibration!$A$2:$A$4,Calibration!$D$2:$D$4,G128)</f>
        <v>355.22785883940833</v>
      </c>
    </row>
    <row r="129" spans="1:12" x14ac:dyDescent="0.25">
      <c r="A129">
        <v>634970</v>
      </c>
      <c r="B129">
        <v>14.12300014</v>
      </c>
      <c r="C129">
        <v>0.48120001000000001</v>
      </c>
      <c r="D129">
        <v>28.07299995</v>
      </c>
      <c r="E129">
        <v>0.24525</v>
      </c>
      <c r="F129">
        <v>34.333000179999999</v>
      </c>
      <c r="G129">
        <v>0.30270999999999998</v>
      </c>
      <c r="H129">
        <v>31.135999680000001</v>
      </c>
      <c r="J129" s="2">
        <f>TREND(Calibration!$A$2:$A$4,Calibration!$B$2:$B$4,C129)</f>
        <v>378.20861359523423</v>
      </c>
      <c r="K129" s="2">
        <f>TREND(Calibration!$A$2:$A$4,Calibration!$C$2:$C$4,E129)</f>
        <v>395.29197278314928</v>
      </c>
      <c r="L129" s="2">
        <f>TREND(Calibration!$A$2:$A$4,Calibration!$D$2:$D$4,G129)</f>
        <v>369.45783421755436</v>
      </c>
    </row>
    <row r="130" spans="1:12" x14ac:dyDescent="0.25">
      <c r="A130">
        <v>639962</v>
      </c>
      <c r="B130">
        <v>13.95300007</v>
      </c>
      <c r="C130">
        <v>0.48930001000000001</v>
      </c>
      <c r="D130">
        <v>28.090000150000002</v>
      </c>
      <c r="E130">
        <v>0.24487001</v>
      </c>
      <c r="F130">
        <v>34.331001280000002</v>
      </c>
      <c r="G130">
        <v>0.30395000999999999</v>
      </c>
      <c r="H130">
        <v>31.06399918</v>
      </c>
      <c r="J130" s="2">
        <f>TREND(Calibration!$A$2:$A$4,Calibration!$B$2:$B$4,C130)</f>
        <v>384.09532299553871</v>
      </c>
      <c r="K130" s="2">
        <f>TREND(Calibration!$A$2:$A$4,Calibration!$C$2:$C$4,E130)</f>
        <v>392.38003938499878</v>
      </c>
      <c r="L130" s="2">
        <f>TREND(Calibration!$A$2:$A$4,Calibration!$D$2:$D$4,G130)</f>
        <v>374.98926257315679</v>
      </c>
    </row>
    <row r="131" spans="1:12" x14ac:dyDescent="0.25">
      <c r="A131">
        <v>644969</v>
      </c>
      <c r="B131">
        <v>13.90400028</v>
      </c>
      <c r="C131">
        <v>0.47789999999999999</v>
      </c>
      <c r="D131">
        <v>28.10899925</v>
      </c>
      <c r="E131">
        <v>0.24529999</v>
      </c>
      <c r="F131">
        <v>34.270000459999999</v>
      </c>
      <c r="G131">
        <v>0.30687001000000003</v>
      </c>
      <c r="H131">
        <v>31.106000900000002</v>
      </c>
      <c r="J131" s="2">
        <f>TREND(Calibration!$A$2:$A$4,Calibration!$B$2:$B$4,C131)</f>
        <v>375.81031731275283</v>
      </c>
      <c r="K131" s="2">
        <f>TREND(Calibration!$A$2:$A$4,Calibration!$C$2:$C$4,E131)</f>
        <v>395.67505536577914</v>
      </c>
      <c r="L131" s="2">
        <f>TREND(Calibration!$A$2:$A$4,Calibration!$D$2:$D$4,G131)</f>
        <v>388.01477914024827</v>
      </c>
    </row>
    <row r="132" spans="1:12" x14ac:dyDescent="0.25">
      <c r="A132">
        <v>649967</v>
      </c>
      <c r="B132">
        <v>14.006999970000001</v>
      </c>
      <c r="C132">
        <v>0.48500000999999998</v>
      </c>
      <c r="D132">
        <v>28.101999280000001</v>
      </c>
      <c r="E132">
        <v>0.24518999</v>
      </c>
      <c r="F132">
        <v>34.375999450000002</v>
      </c>
      <c r="G132">
        <v>0.31184000000000001</v>
      </c>
      <c r="H132">
        <v>31.134000780000001</v>
      </c>
      <c r="J132" s="2">
        <f>TREND(Calibration!$A$2:$A$4,Calibration!$B$2:$B$4,C132)</f>
        <v>380.97027973364862</v>
      </c>
      <c r="K132" s="2">
        <f>TREND(Calibration!$A$2:$A$4,Calibration!$C$2:$C$4,E132)</f>
        <v>394.83210509393894</v>
      </c>
      <c r="L132" s="2">
        <f>TREND(Calibration!$A$2:$A$4,Calibration!$D$2:$D$4,G132)</f>
        <v>410.18487745643938</v>
      </c>
    </row>
    <row r="133" spans="1:12" x14ac:dyDescent="0.25">
      <c r="A133">
        <v>654962</v>
      </c>
      <c r="B133">
        <v>14.09300041</v>
      </c>
      <c r="C133">
        <v>0.48870000000000002</v>
      </c>
      <c r="D133">
        <v>28.163000109999999</v>
      </c>
      <c r="E133">
        <v>0.24525</v>
      </c>
      <c r="F133">
        <v>34.42599869</v>
      </c>
      <c r="G133">
        <v>0.31060000999999998</v>
      </c>
      <c r="H133">
        <v>31.159999849999998</v>
      </c>
      <c r="J133" s="2">
        <f>TREND(Calibration!$A$2:$A$4,Calibration!$B$2:$B$4,C133)</f>
        <v>383.65926317982553</v>
      </c>
      <c r="K133" s="2">
        <f>TREND(Calibration!$A$2:$A$4,Calibration!$C$2:$C$4,E133)</f>
        <v>395.29197278314928</v>
      </c>
      <c r="L133" s="2">
        <f>TREND(Calibration!$A$2:$A$4,Calibration!$D$2:$D$4,G133)</f>
        <v>404.65353831670382</v>
      </c>
    </row>
    <row r="134" spans="1:12" x14ac:dyDescent="0.25">
      <c r="A134">
        <v>659982</v>
      </c>
      <c r="B134">
        <v>14.19999981</v>
      </c>
      <c r="C134">
        <v>0.48820001000000002</v>
      </c>
      <c r="D134">
        <v>28.163000109999999</v>
      </c>
      <c r="E134">
        <v>0.24487001</v>
      </c>
      <c r="F134">
        <v>34.41999817</v>
      </c>
      <c r="G134">
        <v>0.30275999999999997</v>
      </c>
      <c r="H134">
        <v>31.166000369999999</v>
      </c>
      <c r="J134" s="2">
        <f>TREND(Calibration!$A$2:$A$4,Calibration!$B$2:$B$4,C134)</f>
        <v>383.29589332389241</v>
      </c>
      <c r="K134" s="2">
        <f>TREND(Calibration!$A$2:$A$4,Calibration!$C$2:$C$4,E134)</f>
        <v>392.38003938499878</v>
      </c>
      <c r="L134" s="2">
        <f>TREND(Calibration!$A$2:$A$4,Calibration!$D$2:$D$4,G134)</f>
        <v>369.68087388479898</v>
      </c>
    </row>
    <row r="135" spans="1:12" x14ac:dyDescent="0.25">
      <c r="A135">
        <v>664963</v>
      </c>
      <c r="B135">
        <v>14.277999879999999</v>
      </c>
      <c r="C135">
        <v>0.49200000999999999</v>
      </c>
      <c r="D135">
        <v>28.176000599999998</v>
      </c>
      <c r="E135">
        <v>0.24487001</v>
      </c>
      <c r="F135">
        <v>34.416999820000001</v>
      </c>
      <c r="G135">
        <v>0.30680998999999998</v>
      </c>
      <c r="H135">
        <v>31.114999770000001</v>
      </c>
      <c r="J135" s="2">
        <f>TREND(Calibration!$A$2:$A$4,Calibration!$B$2:$B$4,C135)</f>
        <v>386.05755946230681</v>
      </c>
      <c r="K135" s="2">
        <f>TREND(Calibration!$A$2:$A$4,Calibration!$C$2:$C$4,E135)</f>
        <v>392.38003938499878</v>
      </c>
      <c r="L135" s="2">
        <f>TREND(Calibration!$A$2:$A$4,Calibration!$D$2:$D$4,G135)</f>
        <v>387.74704232368754</v>
      </c>
    </row>
    <row r="136" spans="1:12" x14ac:dyDescent="0.25">
      <c r="A136">
        <v>669962</v>
      </c>
      <c r="B136">
        <v>14.34000015</v>
      </c>
      <c r="C136">
        <v>0.49039999000000001</v>
      </c>
      <c r="D136">
        <v>28.166000369999999</v>
      </c>
      <c r="E136">
        <v>0.24492</v>
      </c>
      <c r="F136">
        <v>34.390998840000002</v>
      </c>
      <c r="G136">
        <v>0.30648999999999998</v>
      </c>
      <c r="H136">
        <v>31.104999540000001</v>
      </c>
      <c r="J136" s="2">
        <f>TREND(Calibration!$A$2:$A$4,Calibration!$B$2:$B$4,C136)</f>
        <v>384.89473813210003</v>
      </c>
      <c r="K136" s="2">
        <f>TREND(Calibration!$A$2:$A$4,Calibration!$C$2:$C$4,E136)</f>
        <v>392.76312196762865</v>
      </c>
      <c r="L136" s="2">
        <f>TREND(Calibration!$A$2:$A$4,Calibration!$D$2:$D$4,G136)</f>
        <v>386.31963306125476</v>
      </c>
    </row>
    <row r="137" spans="1:12" x14ac:dyDescent="0.25">
      <c r="A137">
        <v>674963</v>
      </c>
      <c r="B137">
        <v>14.413999560000001</v>
      </c>
      <c r="C137">
        <v>0.49250000999999999</v>
      </c>
      <c r="D137">
        <v>28.156999590000002</v>
      </c>
      <c r="E137">
        <v>0.24529999</v>
      </c>
      <c r="F137">
        <v>34.394001009999997</v>
      </c>
      <c r="G137">
        <v>0.30626999999999999</v>
      </c>
      <c r="H137">
        <v>31.091999049999998</v>
      </c>
      <c r="J137" s="2">
        <f>TREND(Calibration!$A$2:$A$4,Calibration!$B$2:$B$4,C137)</f>
        <v>386.42093658578244</v>
      </c>
      <c r="K137" s="2">
        <f>TREND(Calibration!$A$2:$A$4,Calibration!$C$2:$C$4,E137)</f>
        <v>395.67505536577914</v>
      </c>
      <c r="L137" s="2">
        <f>TREND(Calibration!$A$2:$A$4,Calibration!$D$2:$D$4,G137)</f>
        <v>385.33825852537802</v>
      </c>
    </row>
    <row r="138" spans="1:12" x14ac:dyDescent="0.25">
      <c r="A138">
        <v>679962</v>
      </c>
      <c r="B138">
        <v>14.411000250000001</v>
      </c>
      <c r="C138">
        <v>0.49039999000000001</v>
      </c>
      <c r="D138">
        <v>28.181999210000001</v>
      </c>
      <c r="E138">
        <v>0.24481</v>
      </c>
      <c r="F138">
        <v>34.4070015</v>
      </c>
      <c r="G138">
        <v>0.30903000000000003</v>
      </c>
      <c r="H138">
        <v>31.107999800000002</v>
      </c>
      <c r="J138" s="2">
        <f>TREND(Calibration!$A$2:$A$4,Calibration!$B$2:$B$4,C138)</f>
        <v>384.89473813210003</v>
      </c>
      <c r="K138" s="2">
        <f>TREND(Calibration!$A$2:$A$4,Calibration!$C$2:$C$4,E138)</f>
        <v>391.92017169578844</v>
      </c>
      <c r="L138" s="2">
        <f>TREND(Calibration!$A$2:$A$4,Calibration!$D$2:$D$4,G138)</f>
        <v>397.65004815728639</v>
      </c>
    </row>
    <row r="139" spans="1:12" x14ac:dyDescent="0.25">
      <c r="A139">
        <v>684963</v>
      </c>
      <c r="B139">
        <v>14.40400028</v>
      </c>
      <c r="C139">
        <v>0.49520001000000002</v>
      </c>
      <c r="D139">
        <v>28.153999330000001</v>
      </c>
      <c r="E139">
        <v>0.24518999</v>
      </c>
      <c r="F139">
        <v>34.4070015</v>
      </c>
      <c r="G139">
        <v>0.30437999999999998</v>
      </c>
      <c r="H139">
        <v>31.06999969</v>
      </c>
      <c r="J139" s="2">
        <f>TREND(Calibration!$A$2:$A$4,Calibration!$B$2:$B$4,C139)</f>
        <v>388.3831730525506</v>
      </c>
      <c r="K139" s="2">
        <f>TREND(Calibration!$A$2:$A$4,Calibration!$C$2:$C$4,E139)</f>
        <v>394.83210509393894</v>
      </c>
      <c r="L139" s="2">
        <f>TREND(Calibration!$A$2:$A$4,Calibration!$D$2:$D$4,G139)</f>
        <v>376.90735910352782</v>
      </c>
    </row>
    <row r="140" spans="1:12" x14ac:dyDescent="0.25">
      <c r="A140">
        <v>689962</v>
      </c>
      <c r="B140">
        <v>14.29399967</v>
      </c>
      <c r="C140">
        <v>0.49360000999999998</v>
      </c>
      <c r="D140">
        <v>28.153999330000001</v>
      </c>
      <c r="E140">
        <v>0.24514</v>
      </c>
      <c r="F140">
        <v>34.394001009999997</v>
      </c>
      <c r="G140">
        <v>0.30179</v>
      </c>
      <c r="H140">
        <v>31.0890007</v>
      </c>
      <c r="J140" s="2">
        <f>TREND(Calibration!$A$2:$A$4,Calibration!$B$2:$B$4,C140)</f>
        <v>387.22036625742868</v>
      </c>
      <c r="K140" s="2">
        <f>TREND(Calibration!$A$2:$A$4,Calibration!$C$2:$C$4,E140)</f>
        <v>394.44902251130907</v>
      </c>
      <c r="L140" s="2">
        <f>TREND(Calibration!$A$2:$A$4,Calibration!$D$2:$D$4,G140)</f>
        <v>365.35390434025157</v>
      </c>
    </row>
    <row r="141" spans="1:12" x14ac:dyDescent="0.25">
      <c r="A141">
        <v>695018</v>
      </c>
      <c r="B141">
        <v>14.147999759999999</v>
      </c>
      <c r="C141">
        <v>0.4763</v>
      </c>
      <c r="D141">
        <v>28.173000340000002</v>
      </c>
      <c r="E141">
        <v>0.24492</v>
      </c>
      <c r="F141">
        <v>34.355998990000003</v>
      </c>
      <c r="G141">
        <v>0.29914001000000001</v>
      </c>
      <c r="H141">
        <v>31.17200089</v>
      </c>
      <c r="J141" s="2">
        <f>TREND(Calibration!$A$2:$A$4,Calibration!$B$2:$B$4,C141)</f>
        <v>374.64751051763096</v>
      </c>
      <c r="K141" s="2">
        <f>TREND(Calibration!$A$2:$A$4,Calibration!$C$2:$C$4,E141)</f>
        <v>392.76312196762865</v>
      </c>
      <c r="L141" s="2">
        <f>TREND(Calibration!$A$2:$A$4,Calibration!$D$2:$D$4,G141)</f>
        <v>353.53284658421535</v>
      </c>
    </row>
    <row r="142" spans="1:12" x14ac:dyDescent="0.25">
      <c r="A142">
        <v>700015</v>
      </c>
      <c r="B142">
        <v>14.06400013</v>
      </c>
      <c r="C142">
        <v>0.4844</v>
      </c>
      <c r="D142">
        <v>28.149999619999999</v>
      </c>
      <c r="E142">
        <v>0.24551999999999999</v>
      </c>
      <c r="F142">
        <v>34.432998660000003</v>
      </c>
      <c r="G142">
        <v>0.30626999999999999</v>
      </c>
      <c r="H142">
        <v>31.13999939</v>
      </c>
      <c r="J142" s="2">
        <f>TREND(Calibration!$A$2:$A$4,Calibration!$B$2:$B$4,C142)</f>
        <v>380.53421991793545</v>
      </c>
      <c r="K142" s="2">
        <f>TREND(Calibration!$A$2:$A$4,Calibration!$C$2:$C$4,E142)</f>
        <v>397.36103254130239</v>
      </c>
      <c r="L142" s="2">
        <f>TREND(Calibration!$A$2:$A$4,Calibration!$D$2:$D$4,G142)</f>
        <v>385.33825852537802</v>
      </c>
    </row>
    <row r="143" spans="1:12" x14ac:dyDescent="0.25">
      <c r="A143">
        <v>704962</v>
      </c>
      <c r="B143">
        <v>13.9829998</v>
      </c>
      <c r="C143">
        <v>0.49090001</v>
      </c>
      <c r="D143">
        <v>28.163000109999999</v>
      </c>
      <c r="E143">
        <v>0.24557000000000001</v>
      </c>
      <c r="F143">
        <v>34.412998199999997</v>
      </c>
      <c r="G143">
        <v>0.30303001000000002</v>
      </c>
      <c r="H143">
        <v>31.0890007</v>
      </c>
      <c r="J143" s="2">
        <f>TREND(Calibration!$A$2:$A$4,Calibration!$B$2:$B$4,C143)</f>
        <v>385.25812979066058</v>
      </c>
      <c r="K143" s="2">
        <f>TREND(Calibration!$A$2:$A$4,Calibration!$C$2:$C$4,E143)</f>
        <v>397.74419175577532</v>
      </c>
      <c r="L143" s="2">
        <f>TREND(Calibration!$A$2:$A$4,Calibration!$D$2:$D$4,G143)</f>
        <v>370.885332695854</v>
      </c>
    </row>
    <row r="144" spans="1:12" x14ac:dyDescent="0.25">
      <c r="A144">
        <v>709964</v>
      </c>
      <c r="B144">
        <v>14.03100014</v>
      </c>
      <c r="C144">
        <v>0.47520000000000001</v>
      </c>
      <c r="D144">
        <v>28.153999330000001</v>
      </c>
      <c r="E144">
        <v>0.24518999</v>
      </c>
      <c r="F144">
        <v>34.346000670000002</v>
      </c>
      <c r="G144">
        <v>0.30362001</v>
      </c>
      <c r="H144">
        <v>31.07900047</v>
      </c>
      <c r="J144" s="2">
        <f>TREND(Calibration!$A$2:$A$4,Calibration!$B$2:$B$4,C144)</f>
        <v>373.84808084598473</v>
      </c>
      <c r="K144" s="2">
        <f>TREND(Calibration!$A$2:$A$4,Calibration!$C$2:$C$4,E144)</f>
        <v>394.83210509393894</v>
      </c>
      <c r="L144" s="2">
        <f>TREND(Calibration!$A$2:$A$4,Calibration!$D$2:$D$4,G144)</f>
        <v>373.51720076934157</v>
      </c>
    </row>
    <row r="145" spans="1:12" x14ac:dyDescent="0.25">
      <c r="A145">
        <v>714964</v>
      </c>
      <c r="B145">
        <v>14.13799953</v>
      </c>
      <c r="C145">
        <v>0.48010001000000002</v>
      </c>
      <c r="D145">
        <v>28.149999619999999</v>
      </c>
      <c r="E145">
        <v>0.24525</v>
      </c>
      <c r="F145">
        <v>34.42599869</v>
      </c>
      <c r="G145">
        <v>0.30562001</v>
      </c>
      <c r="H145">
        <v>31.114999770000001</v>
      </c>
      <c r="J145" s="2">
        <f>TREND(Calibration!$A$2:$A$4,Calibration!$B$2:$B$4,C145)</f>
        <v>377.40918392358793</v>
      </c>
      <c r="K145" s="2">
        <f>TREND(Calibration!$A$2:$A$4,Calibration!$C$2:$C$4,E145)</f>
        <v>395.29197278314928</v>
      </c>
      <c r="L145" s="2">
        <f>TREND(Calibration!$A$2:$A$4,Calibration!$D$2:$D$4,G145)</f>
        <v>382.43878745913025</v>
      </c>
    </row>
    <row r="146" spans="1:12" x14ac:dyDescent="0.25">
      <c r="A146">
        <v>719964</v>
      </c>
      <c r="B146">
        <v>14.248999599999999</v>
      </c>
      <c r="C146">
        <v>0.48660001000000003</v>
      </c>
      <c r="D146">
        <v>28.159999849999998</v>
      </c>
      <c r="E146">
        <v>0.24487001</v>
      </c>
      <c r="F146">
        <v>34.436000819999997</v>
      </c>
      <c r="G146">
        <v>0.30437999999999998</v>
      </c>
      <c r="H146">
        <v>31.083000179999999</v>
      </c>
      <c r="J146" s="2">
        <f>TREND(Calibration!$A$2:$A$4,Calibration!$B$2:$B$4,C146)</f>
        <v>382.13308652877055</v>
      </c>
      <c r="K146" s="2">
        <f>TREND(Calibration!$A$2:$A$4,Calibration!$C$2:$C$4,E146)</f>
        <v>392.38003938499878</v>
      </c>
      <c r="L146" s="2">
        <f>TREND(Calibration!$A$2:$A$4,Calibration!$D$2:$D$4,G146)</f>
        <v>376.90735910352782</v>
      </c>
    </row>
    <row r="147" spans="1:12" x14ac:dyDescent="0.25">
      <c r="A147">
        <v>725046</v>
      </c>
      <c r="B147">
        <v>14.300999640000001</v>
      </c>
      <c r="C147">
        <v>0.48500000999999998</v>
      </c>
      <c r="D147">
        <v>28.166000369999999</v>
      </c>
      <c r="E147">
        <v>0.24498001</v>
      </c>
      <c r="F147">
        <v>34.394001009999997</v>
      </c>
      <c r="G147">
        <v>0.30491998999999997</v>
      </c>
      <c r="H147">
        <v>31.044000629999999</v>
      </c>
      <c r="J147" s="2">
        <f>TREND(Calibration!$A$2:$A$4,Calibration!$B$2:$B$4,C147)</f>
        <v>380.97027973364862</v>
      </c>
      <c r="K147" s="2">
        <f>TREND(Calibration!$A$2:$A$4,Calibration!$C$2:$C$4,E147)</f>
        <v>393.22298965683899</v>
      </c>
      <c r="L147" s="2">
        <f>TREND(Calibration!$A$2:$A$4,Calibration!$D$2:$D$4,G147)</f>
        <v>379.31614290183711</v>
      </c>
    </row>
    <row r="148" spans="1:12" x14ac:dyDescent="0.25">
      <c r="A148">
        <v>729986</v>
      </c>
      <c r="B148">
        <v>14.34599972</v>
      </c>
      <c r="C148">
        <v>0.47420001000000001</v>
      </c>
      <c r="D148">
        <v>28.170000080000001</v>
      </c>
      <c r="E148">
        <v>0.24487001</v>
      </c>
      <c r="F148">
        <v>34.335998539999999</v>
      </c>
      <c r="G148">
        <v>0.30524999000000003</v>
      </c>
      <c r="H148">
        <v>31.114999770000001</v>
      </c>
      <c r="J148" s="2">
        <f>TREND(Calibration!$A$2:$A$4,Calibration!$B$2:$B$4,C148)</f>
        <v>373.12133386657598</v>
      </c>
      <c r="K148" s="2">
        <f>TREND(Calibration!$A$2:$A$4,Calibration!$C$2:$C$4,E148)</f>
        <v>392.38003938499878</v>
      </c>
      <c r="L148" s="2">
        <f>TREND(Calibration!$A$2:$A$4,Calibration!$D$2:$D$4,G148)</f>
        <v>380.78820470565256</v>
      </c>
    </row>
    <row r="149" spans="1:12" x14ac:dyDescent="0.25">
      <c r="A149">
        <v>734962</v>
      </c>
      <c r="B149">
        <v>14.39500046</v>
      </c>
      <c r="C149">
        <v>0.48230001</v>
      </c>
      <c r="D149">
        <v>28.153999330000001</v>
      </c>
      <c r="E149">
        <v>0.24481</v>
      </c>
      <c r="F149">
        <v>34.368999479999999</v>
      </c>
      <c r="G149">
        <v>0.30588999</v>
      </c>
      <c r="H149">
        <v>31.054000850000001</v>
      </c>
      <c r="J149" s="2">
        <f>TREND(Calibration!$A$2:$A$4,Calibration!$B$2:$B$4,C149)</f>
        <v>379.00804326688046</v>
      </c>
      <c r="K149" s="2">
        <f>TREND(Calibration!$A$2:$A$4,Calibration!$C$2:$C$4,E149)</f>
        <v>391.92017169578844</v>
      </c>
      <c r="L149" s="2">
        <f>TREND(Calibration!$A$2:$A$4,Calibration!$D$2:$D$4,G149)</f>
        <v>383.64311244638475</v>
      </c>
    </row>
    <row r="150" spans="1:12" x14ac:dyDescent="0.25">
      <c r="A150">
        <v>739962</v>
      </c>
      <c r="B150">
        <v>14.39500046</v>
      </c>
      <c r="C150">
        <v>0.48390000999999999</v>
      </c>
      <c r="D150">
        <v>28.166000369999999</v>
      </c>
      <c r="E150">
        <v>0.24492</v>
      </c>
      <c r="F150">
        <v>34.368999479999999</v>
      </c>
      <c r="G150">
        <v>0.30432998999999999</v>
      </c>
      <c r="H150">
        <v>31.04700089</v>
      </c>
      <c r="J150" s="2">
        <f>TREND(Calibration!$A$2:$A$4,Calibration!$B$2:$B$4,C150)</f>
        <v>380.17085006200233</v>
      </c>
      <c r="K150" s="2">
        <f>TREND(Calibration!$A$2:$A$4,Calibration!$C$2:$C$4,E150)</f>
        <v>392.76312196762865</v>
      </c>
      <c r="L150" s="2">
        <f>TREND(Calibration!$A$2:$A$4,Calibration!$D$2:$D$4,G150)</f>
        <v>376.68427482834977</v>
      </c>
    </row>
    <row r="151" spans="1:12" x14ac:dyDescent="0.25">
      <c r="A151">
        <v>744970</v>
      </c>
      <c r="B151">
        <v>14.35900021</v>
      </c>
      <c r="C151">
        <v>0.48390000999999999</v>
      </c>
      <c r="D151">
        <v>28.153999330000001</v>
      </c>
      <c r="E151">
        <v>0.24492</v>
      </c>
      <c r="F151">
        <v>34.401000979999999</v>
      </c>
      <c r="G151">
        <v>0.30307999000000002</v>
      </c>
      <c r="H151">
        <v>31.134000780000001</v>
      </c>
      <c r="J151" s="2">
        <f>TREND(Calibration!$A$2:$A$4,Calibration!$B$2:$B$4,C151)</f>
        <v>380.17085006200233</v>
      </c>
      <c r="K151" s="2">
        <f>TREND(Calibration!$A$2:$A$4,Calibration!$C$2:$C$4,E151)</f>
        <v>392.76312196762865</v>
      </c>
      <c r="L151" s="2">
        <f>TREND(Calibration!$A$2:$A$4,Calibration!$D$2:$D$4,G151)</f>
        <v>371.10828314723199</v>
      </c>
    </row>
    <row r="152" spans="1:12" x14ac:dyDescent="0.25">
      <c r="A152">
        <v>749963</v>
      </c>
      <c r="B152">
        <v>14.196999549999999</v>
      </c>
      <c r="C152">
        <v>0.48330000000000001</v>
      </c>
      <c r="D152">
        <v>28.163000109999999</v>
      </c>
      <c r="E152">
        <v>0.24487001</v>
      </c>
      <c r="F152">
        <v>34.377998349999999</v>
      </c>
      <c r="G152">
        <v>0.30125001000000001</v>
      </c>
      <c r="H152">
        <v>31.021999359999999</v>
      </c>
      <c r="J152" s="2">
        <f>TREND(Calibration!$A$2:$A$4,Calibration!$B$2:$B$4,C152)</f>
        <v>379.73479024628921</v>
      </c>
      <c r="K152" s="2">
        <f>TREND(Calibration!$A$2:$A$4,Calibration!$C$2:$C$4,E152)</f>
        <v>392.38003938499878</v>
      </c>
      <c r="L152" s="2">
        <f>TREND(Calibration!$A$2:$A$4,Calibration!$D$2:$D$4,G152)</f>
        <v>362.94512054194229</v>
      </c>
    </row>
    <row r="153" spans="1:12" x14ac:dyDescent="0.25">
      <c r="A153">
        <v>754965</v>
      </c>
      <c r="B153">
        <v>14.12899971</v>
      </c>
      <c r="C153">
        <v>0.47520000000000001</v>
      </c>
      <c r="D153">
        <v>28.153999330000001</v>
      </c>
      <c r="E153">
        <v>0.24487001</v>
      </c>
      <c r="F153">
        <v>34.368999479999999</v>
      </c>
      <c r="G153">
        <v>0.30465001000000003</v>
      </c>
      <c r="H153">
        <v>31.107999800000002</v>
      </c>
      <c r="J153" s="2">
        <f>TREND(Calibration!$A$2:$A$4,Calibration!$B$2:$B$4,C153)</f>
        <v>373.84808084598473</v>
      </c>
      <c r="K153" s="2">
        <f>TREND(Calibration!$A$2:$A$4,Calibration!$C$2:$C$4,E153)</f>
        <v>392.38003938499878</v>
      </c>
      <c r="L153" s="2">
        <f>TREND(Calibration!$A$2:$A$4,Calibration!$D$2:$D$4,G153)</f>
        <v>378.11181791458284</v>
      </c>
    </row>
    <row r="154" spans="1:12" x14ac:dyDescent="0.25">
      <c r="A154">
        <v>759963</v>
      </c>
      <c r="B154">
        <v>14.050999640000001</v>
      </c>
      <c r="C154">
        <v>0.48820001000000002</v>
      </c>
      <c r="D154">
        <v>28.156999590000002</v>
      </c>
      <c r="E154">
        <v>0.24460000000000001</v>
      </c>
      <c r="F154">
        <v>34.390998840000002</v>
      </c>
      <c r="G154">
        <v>0.30557001</v>
      </c>
      <c r="H154">
        <v>31.044000629999999</v>
      </c>
      <c r="J154" s="2">
        <f>TREND(Calibration!$A$2:$A$4,Calibration!$B$2:$B$4,C154)</f>
        <v>383.29589332389241</v>
      </c>
      <c r="K154" s="2">
        <f>TREND(Calibration!$A$2:$A$4,Calibration!$C$2:$C$4,E154)</f>
        <v>390.31090299500283</v>
      </c>
      <c r="L154" s="2">
        <f>TREND(Calibration!$A$2:$A$4,Calibration!$D$2:$D$4,G154)</f>
        <v>382.21574779188563</v>
      </c>
    </row>
    <row r="155" spans="1:12" x14ac:dyDescent="0.25">
      <c r="A155">
        <v>764962</v>
      </c>
      <c r="B155">
        <v>14.01799965</v>
      </c>
      <c r="C155">
        <v>0.4763</v>
      </c>
      <c r="D155">
        <v>28.159999849999998</v>
      </c>
      <c r="E155">
        <v>0.24492</v>
      </c>
      <c r="F155">
        <v>34.340000150000002</v>
      </c>
      <c r="G155">
        <v>0.30362001</v>
      </c>
      <c r="H155">
        <v>31.101999280000001</v>
      </c>
      <c r="J155" s="2">
        <f>TREND(Calibration!$A$2:$A$4,Calibration!$B$2:$B$4,C155)</f>
        <v>374.64751051763096</v>
      </c>
      <c r="K155" s="2">
        <f>TREND(Calibration!$A$2:$A$4,Calibration!$C$2:$C$4,E155)</f>
        <v>392.76312196762865</v>
      </c>
      <c r="L155" s="2">
        <f>TREND(Calibration!$A$2:$A$4,Calibration!$D$2:$D$4,G155)</f>
        <v>373.51720076934157</v>
      </c>
    </row>
    <row r="156" spans="1:12" x14ac:dyDescent="0.25">
      <c r="A156">
        <v>770030</v>
      </c>
      <c r="B156">
        <v>14.07699966</v>
      </c>
      <c r="C156">
        <v>0.47960001000000002</v>
      </c>
      <c r="D156">
        <v>28.19199944</v>
      </c>
      <c r="E156">
        <v>0.24454001</v>
      </c>
      <c r="F156">
        <v>34.375</v>
      </c>
      <c r="G156">
        <v>0.30432998999999999</v>
      </c>
      <c r="H156">
        <v>31.107999800000002</v>
      </c>
      <c r="J156" s="2">
        <f>TREND(Calibration!$A$2:$A$4,Calibration!$B$2:$B$4,C156)</f>
        <v>377.04580680011236</v>
      </c>
      <c r="K156" s="2">
        <f>TREND(Calibration!$A$2:$A$4,Calibration!$C$2:$C$4,E156)</f>
        <v>389.85118856947815</v>
      </c>
      <c r="L156" s="2">
        <f>TREND(Calibration!$A$2:$A$4,Calibration!$D$2:$D$4,G156)</f>
        <v>376.68427482834977</v>
      </c>
    </row>
    <row r="157" spans="1:12" x14ac:dyDescent="0.25">
      <c r="A157">
        <v>775064</v>
      </c>
      <c r="B157">
        <v>14.19999981</v>
      </c>
      <c r="C157">
        <v>0.47310001000000002</v>
      </c>
      <c r="D157">
        <v>28.149999619999999</v>
      </c>
      <c r="E157">
        <v>0.24454001</v>
      </c>
      <c r="F157">
        <v>34.352001190000003</v>
      </c>
      <c r="G157">
        <v>0.30406000999999999</v>
      </c>
      <c r="H157">
        <v>31.134000780000001</v>
      </c>
      <c r="J157" s="2">
        <f>TREND(Calibration!$A$2:$A$4,Calibration!$B$2:$B$4,C157)</f>
        <v>372.32190419492974</v>
      </c>
      <c r="K157" s="2">
        <f>TREND(Calibration!$A$2:$A$4,Calibration!$C$2:$C$4,E157)</f>
        <v>389.85118856947815</v>
      </c>
      <c r="L157" s="2">
        <f>TREND(Calibration!$A$2:$A$4,Calibration!$D$2:$D$4,G157)</f>
        <v>375.47994984109505</v>
      </c>
    </row>
    <row r="158" spans="1:12" x14ac:dyDescent="0.25">
      <c r="A158">
        <v>779970</v>
      </c>
      <c r="B158">
        <v>14.28100014</v>
      </c>
      <c r="C158">
        <v>0.48550000999999998</v>
      </c>
      <c r="D158">
        <v>28.159999849999998</v>
      </c>
      <c r="E158">
        <v>0.24498001</v>
      </c>
      <c r="F158">
        <v>34.390998840000002</v>
      </c>
      <c r="G158">
        <v>0.30810999999999999</v>
      </c>
      <c r="H158">
        <v>31.06999969</v>
      </c>
      <c r="J158" s="2">
        <f>TREND(Calibration!$A$2:$A$4,Calibration!$B$2:$B$4,C158)</f>
        <v>381.3336568571242</v>
      </c>
      <c r="K158" s="2">
        <f>TREND(Calibration!$A$2:$A$4,Calibration!$C$2:$C$4,E158)</f>
        <v>393.22298965683899</v>
      </c>
      <c r="L158" s="2">
        <f>TREND(Calibration!$A$2:$A$4,Calibration!$D$2:$D$4,G158)</f>
        <v>393.5461182799836</v>
      </c>
    </row>
    <row r="159" spans="1:12" x14ac:dyDescent="0.25">
      <c r="A159">
        <v>784963</v>
      </c>
      <c r="B159">
        <v>14.42099953</v>
      </c>
      <c r="C159">
        <v>0.47960001000000002</v>
      </c>
      <c r="D159">
        <v>28.163000109999999</v>
      </c>
      <c r="E159">
        <v>0.24487001</v>
      </c>
      <c r="F159">
        <v>34.375</v>
      </c>
      <c r="G159">
        <v>0.31217</v>
      </c>
      <c r="H159">
        <v>31.07299995</v>
      </c>
      <c r="J159" s="2">
        <f>TREND(Calibration!$A$2:$A$4,Calibration!$B$2:$B$4,C159)</f>
        <v>377.04580680011236</v>
      </c>
      <c r="K159" s="2">
        <f>TREND(Calibration!$A$2:$A$4,Calibration!$C$2:$C$4,E159)</f>
        <v>392.38003938499878</v>
      </c>
      <c r="L159" s="2">
        <f>TREND(Calibration!$A$2:$A$4,Calibration!$D$2:$D$4,G159)</f>
        <v>411.65693926025438</v>
      </c>
    </row>
    <row r="160" spans="1:12" x14ac:dyDescent="0.25">
      <c r="A160">
        <v>789969</v>
      </c>
      <c r="B160">
        <v>14.434000019999999</v>
      </c>
      <c r="C160">
        <v>0.47960001000000002</v>
      </c>
      <c r="D160">
        <v>28.170000080000001</v>
      </c>
      <c r="E160">
        <v>0.24498001</v>
      </c>
      <c r="F160">
        <v>34.390998840000002</v>
      </c>
      <c r="G160">
        <v>0.30643999999999999</v>
      </c>
      <c r="H160">
        <v>31.062999730000001</v>
      </c>
      <c r="J160" s="2">
        <f>TREND(Calibration!$A$2:$A$4,Calibration!$B$2:$B$4,C160)</f>
        <v>377.04580680011236</v>
      </c>
      <c r="K160" s="2">
        <f>TREND(Calibration!$A$2:$A$4,Calibration!$C$2:$C$4,E160)</f>
        <v>393.22298965683899</v>
      </c>
      <c r="L160" s="2">
        <f>TREND(Calibration!$A$2:$A$4,Calibration!$D$2:$D$4,G160)</f>
        <v>386.09659339401014</v>
      </c>
    </row>
    <row r="161" spans="1:12" x14ac:dyDescent="0.25">
      <c r="A161">
        <v>794963</v>
      </c>
      <c r="B161">
        <v>14.475999829999999</v>
      </c>
      <c r="C161">
        <v>0.48170000000000002</v>
      </c>
      <c r="D161">
        <v>28.143999099999998</v>
      </c>
      <c r="E161">
        <v>0.24460000000000001</v>
      </c>
      <c r="F161">
        <v>34.394001009999997</v>
      </c>
      <c r="G161">
        <v>0.30340999000000002</v>
      </c>
      <c r="H161">
        <v>31.134000780000001</v>
      </c>
      <c r="J161" s="2">
        <f>TREND(Calibration!$A$2:$A$4,Calibration!$B$2:$B$4,C161)</f>
        <v>378.57198345116734</v>
      </c>
      <c r="K161" s="2">
        <f>TREND(Calibration!$A$2:$A$4,Calibration!$C$2:$C$4,E161)</f>
        <v>390.31090299500283</v>
      </c>
      <c r="L161" s="2">
        <f>TREND(Calibration!$A$2:$A$4,Calibration!$D$2:$D$4,G161)</f>
        <v>372.58034495104698</v>
      </c>
    </row>
    <row r="162" spans="1:12" x14ac:dyDescent="0.25">
      <c r="A162">
        <v>799973</v>
      </c>
      <c r="B162">
        <v>14.385000229999999</v>
      </c>
      <c r="C162">
        <v>0.48170000000000002</v>
      </c>
      <c r="D162">
        <v>28.176000599999998</v>
      </c>
      <c r="E162">
        <v>0.24465001</v>
      </c>
      <c r="F162">
        <v>34.377998349999999</v>
      </c>
      <c r="G162">
        <v>0.30465001000000003</v>
      </c>
      <c r="H162">
        <v>31.03100014</v>
      </c>
      <c r="J162" s="2">
        <f>TREND(Calibration!$A$2:$A$4,Calibration!$B$2:$B$4,C162)</f>
        <v>378.57198345116734</v>
      </c>
      <c r="K162" s="2">
        <f>TREND(Calibration!$A$2:$A$4,Calibration!$C$2:$C$4,E162)</f>
        <v>390.69413884131836</v>
      </c>
      <c r="L162" s="2">
        <f>TREND(Calibration!$A$2:$A$4,Calibration!$D$2:$D$4,G162)</f>
        <v>378.11181791458284</v>
      </c>
    </row>
    <row r="163" spans="1:12" x14ac:dyDescent="0.25">
      <c r="A163">
        <v>804968</v>
      </c>
      <c r="B163">
        <v>14.26299953</v>
      </c>
      <c r="C163">
        <v>0.47960001000000002</v>
      </c>
      <c r="D163">
        <v>28.176000599999998</v>
      </c>
      <c r="E163">
        <v>0.24487001</v>
      </c>
      <c r="F163">
        <v>34.394001009999997</v>
      </c>
      <c r="G163">
        <v>0.30432998999999999</v>
      </c>
      <c r="H163">
        <v>31.174999239999998</v>
      </c>
      <c r="J163" s="2">
        <f>TREND(Calibration!$A$2:$A$4,Calibration!$B$2:$B$4,C163)</f>
        <v>377.04580680011236</v>
      </c>
      <c r="K163" s="2">
        <f>TREND(Calibration!$A$2:$A$4,Calibration!$C$2:$C$4,E163)</f>
        <v>392.38003938499878</v>
      </c>
      <c r="L163" s="2">
        <f>TREND(Calibration!$A$2:$A$4,Calibration!$D$2:$D$4,G163)</f>
        <v>376.68427482834977</v>
      </c>
    </row>
    <row r="164" spans="1:12" x14ac:dyDescent="0.25">
      <c r="A164">
        <v>809962</v>
      </c>
      <c r="B164">
        <v>14.190999980000001</v>
      </c>
      <c r="C164">
        <v>0.48390000999999999</v>
      </c>
      <c r="D164">
        <v>28.20400047</v>
      </c>
      <c r="E164">
        <v>0.24481</v>
      </c>
      <c r="F164">
        <v>34.436000819999997</v>
      </c>
      <c r="G164">
        <v>0.30432998999999999</v>
      </c>
      <c r="H164">
        <v>31.187000269999999</v>
      </c>
      <c r="J164" s="2">
        <f>TREND(Calibration!$A$2:$A$4,Calibration!$B$2:$B$4,C164)</f>
        <v>380.17085006200233</v>
      </c>
      <c r="K164" s="2">
        <f>TREND(Calibration!$A$2:$A$4,Calibration!$C$2:$C$4,E164)</f>
        <v>391.92017169578844</v>
      </c>
      <c r="L164" s="2">
        <f>TREND(Calibration!$A$2:$A$4,Calibration!$D$2:$D$4,G164)</f>
        <v>376.68427482834977</v>
      </c>
    </row>
    <row r="165" spans="1:12" x14ac:dyDescent="0.25">
      <c r="A165">
        <v>814962</v>
      </c>
      <c r="B165">
        <v>14.131999970000001</v>
      </c>
      <c r="C165">
        <v>0.4914</v>
      </c>
      <c r="D165">
        <v>28.21899986</v>
      </c>
      <c r="E165">
        <v>0.24492</v>
      </c>
      <c r="F165">
        <v>34.469001769999998</v>
      </c>
      <c r="G165">
        <v>0.30508000000000002</v>
      </c>
      <c r="H165">
        <v>31.091999049999998</v>
      </c>
      <c r="J165" s="2">
        <f>TREND(Calibration!$A$2:$A$4,Calibration!$B$2:$B$4,C165)</f>
        <v>385.62149964659369</v>
      </c>
      <c r="K165" s="2">
        <f>TREND(Calibration!$A$2:$A$4,Calibration!$C$2:$C$4,E165)</f>
        <v>392.76312196762865</v>
      </c>
      <c r="L165" s="2">
        <f>TREND(Calibration!$A$2:$A$4,Calibration!$D$2:$D$4,G165)</f>
        <v>380.02991444495387</v>
      </c>
    </row>
    <row r="166" spans="1:12" x14ac:dyDescent="0.25">
      <c r="A166">
        <v>820189</v>
      </c>
      <c r="B166">
        <v>14.102000240000001</v>
      </c>
      <c r="C166">
        <v>0.47690000999999999</v>
      </c>
      <c r="D166">
        <v>28.243999479999999</v>
      </c>
      <c r="E166">
        <v>0.24487001</v>
      </c>
      <c r="F166">
        <v>34.388999939999998</v>
      </c>
      <c r="G166">
        <v>0.30713998999999997</v>
      </c>
      <c r="H166">
        <v>31.19799995</v>
      </c>
      <c r="J166" s="2">
        <f>TREND(Calibration!$A$2:$A$4,Calibration!$B$2:$B$4,C166)</f>
        <v>375.08357033334414</v>
      </c>
      <c r="K166" s="2">
        <f>TREND(Calibration!$A$2:$A$4,Calibration!$C$2:$C$4,E166)</f>
        <v>392.38003938499878</v>
      </c>
      <c r="L166" s="2">
        <f>TREND(Calibration!$A$2:$A$4,Calibration!$D$2:$D$4,G166)</f>
        <v>389.21910412750253</v>
      </c>
    </row>
    <row r="167" spans="1:12" x14ac:dyDescent="0.25">
      <c r="A167">
        <v>824970</v>
      </c>
      <c r="B167">
        <v>14.12300014</v>
      </c>
      <c r="C167">
        <v>0.48170000000000002</v>
      </c>
      <c r="D167">
        <v>28.260000229999999</v>
      </c>
      <c r="E167">
        <v>0.24518999</v>
      </c>
      <c r="F167">
        <v>34.418998719999998</v>
      </c>
      <c r="G167">
        <v>0.30373000999999999</v>
      </c>
      <c r="H167">
        <v>31.1609993</v>
      </c>
      <c r="J167" s="2">
        <f>TREND(Calibration!$A$2:$A$4,Calibration!$B$2:$B$4,C167)</f>
        <v>378.57198345116734</v>
      </c>
      <c r="K167" s="2">
        <f>TREND(Calibration!$A$2:$A$4,Calibration!$C$2:$C$4,E167)</f>
        <v>394.83210509393894</v>
      </c>
      <c r="L167" s="2">
        <f>TREND(Calibration!$A$2:$A$4,Calibration!$D$2:$D$4,G167)</f>
        <v>374.00788803728005</v>
      </c>
    </row>
    <row r="168" spans="1:12" x14ac:dyDescent="0.25">
      <c r="A168">
        <v>829962</v>
      </c>
      <c r="B168">
        <v>14.211000439999999</v>
      </c>
      <c r="C168">
        <v>0.48500000999999998</v>
      </c>
      <c r="D168">
        <v>28.194000240000001</v>
      </c>
      <c r="E168">
        <v>0.24421999999999999</v>
      </c>
      <c r="F168">
        <v>34.472999569999999</v>
      </c>
      <c r="G168">
        <v>0.30530000000000002</v>
      </c>
      <c r="H168">
        <v>31.1609993</v>
      </c>
      <c r="J168" s="2">
        <f>TREND(Calibration!$A$2:$A$4,Calibration!$B$2:$B$4,C168)</f>
        <v>380.97027973364862</v>
      </c>
      <c r="K168" s="2">
        <f>TREND(Calibration!$A$2:$A$4,Calibration!$C$2:$C$4,E168)</f>
        <v>387.39889296500928</v>
      </c>
      <c r="L168" s="2">
        <f>TREND(Calibration!$A$2:$A$4,Calibration!$D$2:$D$4,G168)</f>
        <v>381.01128898083061</v>
      </c>
    </row>
    <row r="169" spans="1:12" x14ac:dyDescent="0.25">
      <c r="A169">
        <v>834962</v>
      </c>
      <c r="B169">
        <v>14.27600002</v>
      </c>
      <c r="C169">
        <v>0.48769999000000003</v>
      </c>
      <c r="D169">
        <v>28.207000730000001</v>
      </c>
      <c r="E169">
        <v>0.24421999999999999</v>
      </c>
      <c r="F169">
        <v>34.463001249999998</v>
      </c>
      <c r="G169">
        <v>0.30713998999999997</v>
      </c>
      <c r="H169">
        <v>31.165000920000001</v>
      </c>
      <c r="J169" s="2">
        <f>TREND(Calibration!$A$2:$A$4,Calibration!$B$2:$B$4,C169)</f>
        <v>382.93250166533187</v>
      </c>
      <c r="K169" s="2">
        <f>TREND(Calibration!$A$2:$A$4,Calibration!$C$2:$C$4,E169)</f>
        <v>387.39889296500928</v>
      </c>
      <c r="L169" s="2">
        <f>TREND(Calibration!$A$2:$A$4,Calibration!$D$2:$D$4,G169)</f>
        <v>389.21910412750253</v>
      </c>
    </row>
    <row r="170" spans="1:12" x14ac:dyDescent="0.25">
      <c r="A170">
        <v>839962</v>
      </c>
      <c r="B170">
        <v>14.32499981</v>
      </c>
      <c r="C170">
        <v>0.48980001000000001</v>
      </c>
      <c r="D170">
        <v>28.21299934</v>
      </c>
      <c r="E170">
        <v>0.24454001</v>
      </c>
      <c r="F170">
        <v>34.446998600000001</v>
      </c>
      <c r="G170">
        <v>0.30281001000000002</v>
      </c>
      <c r="H170">
        <v>31.128999709999999</v>
      </c>
      <c r="J170" s="2">
        <f>TREND(Calibration!$A$2:$A$4,Calibration!$B$2:$B$4,C170)</f>
        <v>384.45870011901428</v>
      </c>
      <c r="K170" s="2">
        <f>TREND(Calibration!$A$2:$A$4,Calibration!$C$2:$C$4,E170)</f>
        <v>389.85118856947815</v>
      </c>
      <c r="L170" s="2">
        <f>TREND(Calibration!$A$2:$A$4,Calibration!$D$2:$D$4,G170)</f>
        <v>369.90395815997726</v>
      </c>
    </row>
    <row r="171" spans="1:12" x14ac:dyDescent="0.25">
      <c r="A171">
        <v>845066</v>
      </c>
      <c r="B171">
        <v>14.432000159999999</v>
      </c>
      <c r="C171">
        <v>0.49039999000000001</v>
      </c>
      <c r="D171">
        <v>28.22900009</v>
      </c>
      <c r="E171">
        <v>0.24454001</v>
      </c>
      <c r="F171">
        <v>34.441001890000003</v>
      </c>
      <c r="G171">
        <v>0.30557001</v>
      </c>
      <c r="H171">
        <v>31.11300087</v>
      </c>
      <c r="J171" s="2">
        <f>TREND(Calibration!$A$2:$A$4,Calibration!$B$2:$B$4,C171)</f>
        <v>384.89473813210003</v>
      </c>
      <c r="K171" s="2">
        <f>TREND(Calibration!$A$2:$A$4,Calibration!$C$2:$C$4,E171)</f>
        <v>389.85118856947815</v>
      </c>
      <c r="L171" s="2">
        <f>TREND(Calibration!$A$2:$A$4,Calibration!$D$2:$D$4,G171)</f>
        <v>382.21574779188563</v>
      </c>
    </row>
    <row r="172" spans="1:12" x14ac:dyDescent="0.25">
      <c r="A172">
        <v>850000</v>
      </c>
      <c r="B172">
        <v>14.461000439999999</v>
      </c>
      <c r="C172">
        <v>0.49090001</v>
      </c>
      <c r="D172">
        <v>28.21899986</v>
      </c>
      <c r="E172">
        <v>0.24492</v>
      </c>
      <c r="F172">
        <v>34.444000240000001</v>
      </c>
      <c r="G172">
        <v>0.30465001000000003</v>
      </c>
      <c r="H172">
        <v>31.10700035</v>
      </c>
      <c r="J172" s="2">
        <f>TREND(Calibration!$A$2:$A$4,Calibration!$B$2:$B$4,C172)</f>
        <v>385.25812979066058</v>
      </c>
      <c r="K172" s="2">
        <f>TREND(Calibration!$A$2:$A$4,Calibration!$C$2:$C$4,E172)</f>
        <v>392.76312196762865</v>
      </c>
      <c r="L172" s="2">
        <f>TREND(Calibration!$A$2:$A$4,Calibration!$D$2:$D$4,G172)</f>
        <v>378.11181791458284</v>
      </c>
    </row>
    <row r="173" spans="1:12" x14ac:dyDescent="0.25">
      <c r="A173">
        <v>854962</v>
      </c>
      <c r="B173">
        <v>14.432000159999999</v>
      </c>
      <c r="C173">
        <v>0.48060000000000003</v>
      </c>
      <c r="D173">
        <v>28.23500061</v>
      </c>
      <c r="E173">
        <v>0.24525</v>
      </c>
      <c r="F173">
        <v>34.424999239999998</v>
      </c>
      <c r="G173">
        <v>0.30459999999999998</v>
      </c>
      <c r="H173">
        <v>31.09399986</v>
      </c>
      <c r="J173" s="2">
        <f>TREND(Calibration!$A$2:$A$4,Calibration!$B$2:$B$4,C173)</f>
        <v>377.77255377952105</v>
      </c>
      <c r="K173" s="2">
        <f>TREND(Calibration!$A$2:$A$4,Calibration!$C$2:$C$4,E173)</f>
        <v>395.29197278314928</v>
      </c>
      <c r="L173" s="2">
        <f>TREND(Calibration!$A$2:$A$4,Calibration!$D$2:$D$4,G173)</f>
        <v>377.88873363940456</v>
      </c>
    </row>
    <row r="174" spans="1:12" x14ac:dyDescent="0.25">
      <c r="A174">
        <v>859963</v>
      </c>
      <c r="B174">
        <v>14.350999829999999</v>
      </c>
      <c r="C174">
        <v>0.4844</v>
      </c>
      <c r="D174">
        <v>28.23500061</v>
      </c>
      <c r="E174">
        <v>0.24518999</v>
      </c>
      <c r="F174">
        <v>34.428001399999999</v>
      </c>
      <c r="G174">
        <v>0.30588999</v>
      </c>
      <c r="H174">
        <v>31.097000120000001</v>
      </c>
      <c r="J174" s="2">
        <f>TREND(Calibration!$A$2:$A$4,Calibration!$B$2:$B$4,C174)</f>
        <v>380.53421991793545</v>
      </c>
      <c r="K174" s="2">
        <f>TREND(Calibration!$A$2:$A$4,Calibration!$C$2:$C$4,E174)</f>
        <v>394.83210509393894</v>
      </c>
      <c r="L174" s="2">
        <f>TREND(Calibration!$A$2:$A$4,Calibration!$D$2:$D$4,G174)</f>
        <v>383.64311244638475</v>
      </c>
    </row>
    <row r="175" spans="1:12" x14ac:dyDescent="0.25">
      <c r="A175">
        <v>864963</v>
      </c>
      <c r="B175">
        <v>14.2670002</v>
      </c>
      <c r="C175">
        <v>0.49090001</v>
      </c>
      <c r="D175">
        <v>28.222999569999999</v>
      </c>
      <c r="E175">
        <v>0.24525</v>
      </c>
      <c r="F175">
        <v>34.441001890000003</v>
      </c>
      <c r="G175">
        <v>0.30687001000000003</v>
      </c>
      <c r="H175">
        <v>31.167999269999999</v>
      </c>
      <c r="J175" s="2">
        <f>TREND(Calibration!$A$2:$A$4,Calibration!$B$2:$B$4,C175)</f>
        <v>385.25812979066058</v>
      </c>
      <c r="K175" s="2">
        <f>TREND(Calibration!$A$2:$A$4,Calibration!$C$2:$C$4,E175)</f>
        <v>395.29197278314928</v>
      </c>
      <c r="L175" s="2">
        <f>TREND(Calibration!$A$2:$A$4,Calibration!$D$2:$D$4,G175)</f>
        <v>388.01477914024827</v>
      </c>
    </row>
    <row r="176" spans="1:12" x14ac:dyDescent="0.25">
      <c r="A176">
        <v>869963</v>
      </c>
      <c r="B176">
        <v>14.12699986</v>
      </c>
      <c r="C176">
        <v>0.48870000000000002</v>
      </c>
      <c r="D176">
        <v>28.23200035</v>
      </c>
      <c r="E176">
        <v>0.24595</v>
      </c>
      <c r="F176">
        <v>34.430999759999999</v>
      </c>
      <c r="G176">
        <v>0.30687001000000003</v>
      </c>
      <c r="H176">
        <v>31.09399986</v>
      </c>
      <c r="J176" s="2">
        <f>TREND(Calibration!$A$2:$A$4,Calibration!$B$2:$B$4,C176)</f>
        <v>383.65926317982553</v>
      </c>
      <c r="K176" s="2">
        <f>TREND(Calibration!$A$2:$A$4,Calibration!$C$2:$C$4,E176)</f>
        <v>400.65620178576864</v>
      </c>
      <c r="L176" s="2">
        <f>TREND(Calibration!$A$2:$A$4,Calibration!$D$2:$D$4,G176)</f>
        <v>388.01477914024827</v>
      </c>
    </row>
    <row r="177" spans="1:12" x14ac:dyDescent="0.25">
      <c r="A177">
        <v>874965</v>
      </c>
      <c r="B177">
        <v>14.085000040000001</v>
      </c>
      <c r="C177">
        <v>0.49090001</v>
      </c>
      <c r="D177">
        <v>28.2159996</v>
      </c>
      <c r="E177">
        <v>0.24621999</v>
      </c>
      <c r="F177">
        <v>34.444000240000001</v>
      </c>
      <c r="G177">
        <v>0.30562001</v>
      </c>
      <c r="H177">
        <v>31.131999969999999</v>
      </c>
      <c r="J177" s="2">
        <f>TREND(Calibration!$A$2:$A$4,Calibration!$B$2:$B$4,C177)</f>
        <v>385.25812979066058</v>
      </c>
      <c r="K177" s="2">
        <f>TREND(Calibration!$A$2:$A$4,Calibration!$C$2:$C$4,E177)</f>
        <v>402.72518491207893</v>
      </c>
      <c r="L177" s="2">
        <f>TREND(Calibration!$A$2:$A$4,Calibration!$D$2:$D$4,G177)</f>
        <v>382.43878745913025</v>
      </c>
    </row>
    <row r="178" spans="1:12" x14ac:dyDescent="0.25">
      <c r="A178">
        <v>879963</v>
      </c>
      <c r="B178">
        <v>14.114000320000001</v>
      </c>
      <c r="C178">
        <v>0.49409999999999998</v>
      </c>
      <c r="D178">
        <v>28.2159996</v>
      </c>
      <c r="E178">
        <v>0.24707999999999999</v>
      </c>
      <c r="F178">
        <v>34.453998570000003</v>
      </c>
      <c r="G178">
        <v>0.31259998999999999</v>
      </c>
      <c r="H178">
        <v>31.115999219999999</v>
      </c>
      <c r="J178" s="2">
        <f>TREND(Calibration!$A$2:$A$4,Calibration!$B$2:$B$4,C178)</f>
        <v>387.58373611336185</v>
      </c>
      <c r="K178" s="2">
        <f>TREND(Calibration!$A$2:$A$4,Calibration!$C$2:$C$4,E178)</f>
        <v>409.31560003285404</v>
      </c>
      <c r="L178" s="2">
        <f>TREND(Calibration!$A$2:$A$4,Calibration!$D$2:$D$4,G178)</f>
        <v>413.57503579062541</v>
      </c>
    </row>
    <row r="179" spans="1:12" x14ac:dyDescent="0.25">
      <c r="A179">
        <v>884970</v>
      </c>
      <c r="B179">
        <v>14.175999640000001</v>
      </c>
      <c r="C179">
        <v>0.47899999999999998</v>
      </c>
      <c r="D179">
        <v>28.2159996</v>
      </c>
      <c r="E179">
        <v>0.24725000999999999</v>
      </c>
      <c r="F179">
        <v>34.398998259999999</v>
      </c>
      <c r="G179">
        <v>0.31091999999999997</v>
      </c>
      <c r="H179">
        <v>31.21299934</v>
      </c>
      <c r="J179" s="2">
        <f>TREND(Calibration!$A$2:$A$4,Calibration!$B$2:$B$4,C179)</f>
        <v>376.60974698439912</v>
      </c>
      <c r="K179" s="2">
        <f>TREND(Calibration!$A$2:$A$4,Calibration!$C$2:$C$4,E179)</f>
        <v>410.61841799390459</v>
      </c>
      <c r="L179" s="2">
        <f>TREND(Calibration!$A$2:$A$4,Calibration!$D$2:$D$4,G179)</f>
        <v>406.08094757913636</v>
      </c>
    </row>
    <row r="180" spans="1:12" x14ac:dyDescent="0.25">
      <c r="A180">
        <v>889962</v>
      </c>
      <c r="B180">
        <v>14.28299999</v>
      </c>
      <c r="C180">
        <v>0.4914</v>
      </c>
      <c r="D180">
        <v>28.197000500000001</v>
      </c>
      <c r="E180">
        <v>0.24714000999999999</v>
      </c>
      <c r="F180">
        <v>34.453998570000003</v>
      </c>
      <c r="G180">
        <v>0.31064998999999999</v>
      </c>
      <c r="H180">
        <v>31.097000120000001</v>
      </c>
      <c r="J180" s="2">
        <f>TREND(Calibration!$A$2:$A$4,Calibration!$B$2:$B$4,C180)</f>
        <v>385.62149964659369</v>
      </c>
      <c r="K180" s="2">
        <f>TREND(Calibration!$A$2:$A$4,Calibration!$C$2:$C$4,E180)</f>
        <v>409.77546772206438</v>
      </c>
      <c r="L180" s="2">
        <f>TREND(Calibration!$A$2:$A$4,Calibration!$D$2:$D$4,G180)</f>
        <v>404.87648876808157</v>
      </c>
    </row>
    <row r="181" spans="1:12" x14ac:dyDescent="0.25">
      <c r="A181">
        <v>894969</v>
      </c>
      <c r="B181">
        <v>14.33100033</v>
      </c>
      <c r="C181">
        <v>0.47739999999999999</v>
      </c>
      <c r="D181">
        <v>28.197000500000001</v>
      </c>
      <c r="E181">
        <v>0.24745998999999999</v>
      </c>
      <c r="F181">
        <v>34.424999239999998</v>
      </c>
      <c r="G181">
        <v>0.30772999000000001</v>
      </c>
      <c r="H181">
        <v>31.115999219999999</v>
      </c>
      <c r="J181" s="2">
        <f>TREND(Calibration!$A$2:$A$4,Calibration!$B$2:$B$4,C181)</f>
        <v>375.44694018927726</v>
      </c>
      <c r="K181" s="2">
        <f>TREND(Calibration!$A$2:$A$4,Calibration!$C$2:$C$4,E181)</f>
        <v>412.22753343100453</v>
      </c>
      <c r="L181" s="2">
        <f>TREND(Calibration!$A$2:$A$4,Calibration!$D$2:$D$4,G181)</f>
        <v>391.85097220099033</v>
      </c>
    </row>
    <row r="182" spans="1:12" x14ac:dyDescent="0.25">
      <c r="A182">
        <v>899963</v>
      </c>
      <c r="B182">
        <v>14.38700008</v>
      </c>
      <c r="C182">
        <v>0.48930001000000001</v>
      </c>
      <c r="D182">
        <v>28.225999829999999</v>
      </c>
      <c r="E182">
        <v>0.24778998999999999</v>
      </c>
      <c r="F182">
        <v>34.441001890000003</v>
      </c>
      <c r="G182">
        <v>0.31444000999999999</v>
      </c>
      <c r="H182">
        <v>31.08799934</v>
      </c>
      <c r="J182" s="2">
        <f>TREND(Calibration!$A$2:$A$4,Calibration!$B$2:$B$4,C182)</f>
        <v>384.09532299553871</v>
      </c>
      <c r="K182" s="2">
        <f>TREND(Calibration!$A$2:$A$4,Calibration!$C$2:$C$4,E182)</f>
        <v>414.75638424652516</v>
      </c>
      <c r="L182" s="2">
        <f>TREND(Calibration!$A$2:$A$4,Calibration!$D$2:$D$4,G182)</f>
        <v>421.78298476109785</v>
      </c>
    </row>
    <row r="183" spans="1:12" x14ac:dyDescent="0.25">
      <c r="A183">
        <v>904963</v>
      </c>
      <c r="B183">
        <v>14.416000370000001</v>
      </c>
      <c r="C183">
        <v>0.48660001000000003</v>
      </c>
      <c r="D183">
        <v>28.23200035</v>
      </c>
      <c r="E183">
        <v>0.24815999999999999</v>
      </c>
      <c r="F183">
        <v>34.42200089</v>
      </c>
      <c r="G183">
        <v>0.31053998999999999</v>
      </c>
      <c r="H183">
        <v>31.09399986</v>
      </c>
      <c r="J183" s="2">
        <f>TREND(Calibration!$A$2:$A$4,Calibration!$B$2:$B$4,C183)</f>
        <v>382.13308652877055</v>
      </c>
      <c r="K183" s="2">
        <f>TREND(Calibration!$A$2:$A$4,Calibration!$C$2:$C$4,E183)</f>
        <v>417.59183906546673</v>
      </c>
      <c r="L183" s="2">
        <f>TREND(Calibration!$A$2:$A$4,Calibration!$D$2:$D$4,G183)</f>
        <v>404.38580150014309</v>
      </c>
    </row>
    <row r="184" spans="1:12" x14ac:dyDescent="0.25">
      <c r="A184">
        <v>909962</v>
      </c>
      <c r="B184">
        <v>14.428999900000001</v>
      </c>
      <c r="C184">
        <v>0.49039999000000001</v>
      </c>
      <c r="D184">
        <v>28.184000019999999</v>
      </c>
      <c r="E184">
        <v>0.24815999999999999</v>
      </c>
      <c r="F184">
        <v>34.444000240000001</v>
      </c>
      <c r="G184">
        <v>0.31253998999999999</v>
      </c>
      <c r="H184">
        <v>31.205999370000001</v>
      </c>
      <c r="J184" s="2">
        <f>TREND(Calibration!$A$2:$A$4,Calibration!$B$2:$B$4,C184)</f>
        <v>384.89473813210003</v>
      </c>
      <c r="K184" s="2">
        <f>TREND(Calibration!$A$2:$A$4,Calibration!$C$2:$C$4,E184)</f>
        <v>417.59183906546673</v>
      </c>
      <c r="L184" s="2">
        <f>TREND(Calibration!$A$2:$A$4,Calibration!$D$2:$D$4,G184)</f>
        <v>413.30738818993177</v>
      </c>
    </row>
    <row r="185" spans="1:12" x14ac:dyDescent="0.25">
      <c r="A185">
        <v>914965</v>
      </c>
      <c r="B185">
        <v>14.32499981</v>
      </c>
      <c r="C185">
        <v>0.49470001000000002</v>
      </c>
      <c r="D185">
        <v>28.225999829999999</v>
      </c>
      <c r="E185">
        <v>0.24806</v>
      </c>
      <c r="F185">
        <v>34.446998600000001</v>
      </c>
      <c r="G185">
        <v>0.31217</v>
      </c>
      <c r="H185">
        <v>31.128999709999999</v>
      </c>
      <c r="J185" s="2">
        <f>TREND(Calibration!$A$2:$A$4,Calibration!$B$2:$B$4,C185)</f>
        <v>388.01979592907503</v>
      </c>
      <c r="K185" s="2">
        <f>TREND(Calibration!$A$2:$A$4,Calibration!$C$2:$C$4,E185)</f>
        <v>416.82552063652133</v>
      </c>
      <c r="L185" s="2">
        <f>TREND(Calibration!$A$2:$A$4,Calibration!$D$2:$D$4,G185)</f>
        <v>411.65693926025438</v>
      </c>
    </row>
    <row r="186" spans="1:12" x14ac:dyDescent="0.25">
      <c r="A186">
        <v>919962</v>
      </c>
      <c r="B186">
        <v>14.16300011</v>
      </c>
      <c r="C186">
        <v>0.48599999999999999</v>
      </c>
      <c r="D186">
        <v>28.252000809999998</v>
      </c>
      <c r="E186">
        <v>0.24815999999999999</v>
      </c>
      <c r="F186">
        <v>34.405998230000002</v>
      </c>
      <c r="G186">
        <v>0.31217</v>
      </c>
      <c r="H186">
        <v>31.04899979</v>
      </c>
      <c r="J186" s="2">
        <f>TREND(Calibration!$A$2:$A$4,Calibration!$B$2:$B$4,C186)</f>
        <v>381.69702671305731</v>
      </c>
      <c r="K186" s="2">
        <f>TREND(Calibration!$A$2:$A$4,Calibration!$C$2:$C$4,E186)</f>
        <v>417.59183906546673</v>
      </c>
      <c r="L186" s="2">
        <f>TREND(Calibration!$A$2:$A$4,Calibration!$D$2:$D$4,G186)</f>
        <v>411.65693926025438</v>
      </c>
    </row>
    <row r="187" spans="1:12" x14ac:dyDescent="0.25">
      <c r="A187">
        <v>924970</v>
      </c>
      <c r="B187">
        <v>14.15600014</v>
      </c>
      <c r="C187">
        <v>0.48060000000000003</v>
      </c>
      <c r="D187">
        <v>28.200000760000002</v>
      </c>
      <c r="E187">
        <v>0.24838001000000001</v>
      </c>
      <c r="F187">
        <v>34.417999270000003</v>
      </c>
      <c r="G187">
        <v>0.31184000000000001</v>
      </c>
      <c r="H187">
        <v>31.21299934</v>
      </c>
      <c r="J187" s="2">
        <f>TREND(Calibration!$A$2:$A$4,Calibration!$B$2:$B$4,C187)</f>
        <v>377.77255377952105</v>
      </c>
      <c r="K187" s="2">
        <f>TREND(Calibration!$A$2:$A$4,Calibration!$C$2:$C$4,E187)</f>
        <v>419.27781624099021</v>
      </c>
      <c r="L187" s="2">
        <f>TREND(Calibration!$A$2:$A$4,Calibration!$D$2:$D$4,G187)</f>
        <v>410.18487745643938</v>
      </c>
    </row>
    <row r="188" spans="1:12" x14ac:dyDescent="0.25">
      <c r="A188">
        <v>929974</v>
      </c>
      <c r="B188">
        <v>14.071999549999999</v>
      </c>
      <c r="C188">
        <v>0.48230001</v>
      </c>
      <c r="D188">
        <v>28.194000240000001</v>
      </c>
      <c r="E188">
        <v>0.24849001000000001</v>
      </c>
      <c r="F188">
        <v>34.433998109999997</v>
      </c>
      <c r="G188">
        <v>0.30816999</v>
      </c>
      <c r="H188">
        <v>31.100000380000001</v>
      </c>
      <c r="J188" s="2">
        <f>TREND(Calibration!$A$2:$A$4,Calibration!$B$2:$B$4,C188)</f>
        <v>379.00804326688046</v>
      </c>
      <c r="K188" s="2">
        <f>TREND(Calibration!$A$2:$A$4,Calibration!$C$2:$C$4,E188)</f>
        <v>420.12076651283041</v>
      </c>
      <c r="L188" s="2">
        <f>TREND(Calibration!$A$2:$A$4,Calibration!$D$2:$D$4,G188)</f>
        <v>393.81372127274381</v>
      </c>
    </row>
    <row r="189" spans="1:12" x14ac:dyDescent="0.25">
      <c r="A189">
        <v>934964</v>
      </c>
      <c r="B189">
        <v>14.100999829999999</v>
      </c>
      <c r="C189">
        <v>0.47310001000000002</v>
      </c>
      <c r="D189">
        <v>28.225999829999999</v>
      </c>
      <c r="E189">
        <v>0.24880999000000001</v>
      </c>
      <c r="F189">
        <v>34.409000399999996</v>
      </c>
      <c r="G189">
        <v>0.31600001</v>
      </c>
      <c r="H189">
        <v>31.115999219999999</v>
      </c>
      <c r="J189" s="2">
        <f>TREND(Calibration!$A$2:$A$4,Calibration!$B$2:$B$4,C189)</f>
        <v>372.32190419492974</v>
      </c>
      <c r="K189" s="2">
        <f>TREND(Calibration!$A$2:$A$4,Calibration!$C$2:$C$4,E189)</f>
        <v>422.57283222177057</v>
      </c>
      <c r="L189" s="2">
        <f>TREND(Calibration!$A$2:$A$4,Calibration!$D$2:$D$4,G189)</f>
        <v>428.74182237913283</v>
      </c>
    </row>
    <row r="190" spans="1:12" x14ac:dyDescent="0.25">
      <c r="A190">
        <v>940060</v>
      </c>
      <c r="B190">
        <v>14.123999599999999</v>
      </c>
      <c r="C190">
        <v>0.48010001000000002</v>
      </c>
      <c r="D190">
        <v>28.2159996</v>
      </c>
      <c r="E190">
        <v>0.24908</v>
      </c>
      <c r="F190">
        <v>34.428001399999999</v>
      </c>
      <c r="G190">
        <v>0.30368000000000001</v>
      </c>
      <c r="H190">
        <v>31.097000120000001</v>
      </c>
      <c r="J190" s="2">
        <f>TREND(Calibration!$A$2:$A$4,Calibration!$B$2:$B$4,C190)</f>
        <v>377.40918392358793</v>
      </c>
      <c r="K190" s="2">
        <f>TREND(Calibration!$A$2:$A$4,Calibration!$C$2:$C$4,E190)</f>
        <v>424.64196861176652</v>
      </c>
      <c r="L190" s="2">
        <f>TREND(Calibration!$A$2:$A$4,Calibration!$D$2:$D$4,G190)</f>
        <v>373.784803762102</v>
      </c>
    </row>
    <row r="191" spans="1:12" x14ac:dyDescent="0.25">
      <c r="A191">
        <v>944963</v>
      </c>
      <c r="B191">
        <v>14.25</v>
      </c>
      <c r="C191">
        <v>0.48710001000000003</v>
      </c>
      <c r="D191">
        <v>28.177999499999999</v>
      </c>
      <c r="E191">
        <v>0.24902999000000001</v>
      </c>
      <c r="F191">
        <v>34.441001890000003</v>
      </c>
      <c r="G191">
        <v>0.31091999999999997</v>
      </c>
      <c r="H191">
        <v>31.080999370000001</v>
      </c>
      <c r="J191" s="2">
        <f>TREND(Calibration!$A$2:$A$4,Calibration!$B$2:$B$4,C191)</f>
        <v>382.49646365224612</v>
      </c>
      <c r="K191" s="2">
        <f>TREND(Calibration!$A$2:$A$4,Calibration!$C$2:$C$4,E191)</f>
        <v>424.25873276545099</v>
      </c>
      <c r="L191" s="2">
        <f>TREND(Calibration!$A$2:$A$4,Calibration!$D$2:$D$4,G191)</f>
        <v>406.08094757913636</v>
      </c>
    </row>
    <row r="192" spans="1:12" x14ac:dyDescent="0.25">
      <c r="A192">
        <v>949964</v>
      </c>
      <c r="B192">
        <v>14.350999829999999</v>
      </c>
      <c r="C192">
        <v>0.47420001000000001</v>
      </c>
      <c r="D192">
        <v>28.187000269999999</v>
      </c>
      <c r="E192">
        <v>0.24902999000000001</v>
      </c>
      <c r="F192">
        <v>34.415000919999997</v>
      </c>
      <c r="G192">
        <v>0.3206</v>
      </c>
      <c r="H192">
        <v>31.122999190000002</v>
      </c>
      <c r="J192" s="2">
        <f>TREND(Calibration!$A$2:$A$4,Calibration!$B$2:$B$4,C192)</f>
        <v>373.12133386657598</v>
      </c>
      <c r="K192" s="2">
        <f>TREND(Calibration!$A$2:$A$4,Calibration!$C$2:$C$4,E192)</f>
        <v>424.25873276545099</v>
      </c>
      <c r="L192" s="2">
        <f>TREND(Calibration!$A$2:$A$4,Calibration!$D$2:$D$4,G192)</f>
        <v>449.26142715771311</v>
      </c>
    </row>
    <row r="193" spans="1:12" x14ac:dyDescent="0.25">
      <c r="A193">
        <v>955036</v>
      </c>
      <c r="B193">
        <v>14.4090004</v>
      </c>
      <c r="C193">
        <v>0.47089999999999999</v>
      </c>
      <c r="D193">
        <v>28.190999980000001</v>
      </c>
      <c r="E193">
        <v>0.24902999000000001</v>
      </c>
      <c r="F193">
        <v>34.433998109999997</v>
      </c>
      <c r="G193">
        <v>0.31362000000000001</v>
      </c>
      <c r="H193">
        <v>31.115999219999999</v>
      </c>
      <c r="J193" s="2">
        <f>TREND(Calibration!$A$2:$A$4,Calibration!$B$2:$B$4,C193)</f>
        <v>370.72303758409464</v>
      </c>
      <c r="K193" s="2">
        <f>TREND(Calibration!$A$2:$A$4,Calibration!$C$2:$C$4,E193)</f>
        <v>424.25873276545099</v>
      </c>
      <c r="L193" s="2">
        <f>TREND(Calibration!$A$2:$A$4,Calibration!$D$2:$D$4,G193)</f>
        <v>418.1250896103511</v>
      </c>
    </row>
    <row r="194" spans="1:12" x14ac:dyDescent="0.25">
      <c r="A194">
        <v>959964</v>
      </c>
      <c r="B194">
        <v>14.461000439999999</v>
      </c>
      <c r="C194">
        <v>0.48710001000000003</v>
      </c>
      <c r="D194">
        <v>28.190999980000001</v>
      </c>
      <c r="E194">
        <v>0.24968000000000001</v>
      </c>
      <c r="F194">
        <v>34.483001710000003</v>
      </c>
      <c r="G194">
        <v>0.31286999999999998</v>
      </c>
      <c r="H194">
        <v>31.0909996</v>
      </c>
      <c r="J194" s="2">
        <f>TREND(Calibration!$A$2:$A$4,Calibration!$B$2:$B$4,C194)</f>
        <v>382.49646365224612</v>
      </c>
      <c r="K194" s="2">
        <f>TREND(Calibration!$A$2:$A$4,Calibration!$C$2:$C$4,E194)</f>
        <v>429.23987918544049</v>
      </c>
      <c r="L194" s="2">
        <f>TREND(Calibration!$A$2:$A$4,Calibration!$D$2:$D$4,G194)</f>
        <v>414.7794946016802</v>
      </c>
    </row>
    <row r="195" spans="1:12" x14ac:dyDescent="0.25">
      <c r="A195">
        <v>964963</v>
      </c>
      <c r="B195">
        <v>14.463999749999999</v>
      </c>
      <c r="C195">
        <v>0.48390000999999999</v>
      </c>
      <c r="D195">
        <v>28.208999630000001</v>
      </c>
      <c r="E195">
        <v>0.25</v>
      </c>
      <c r="F195">
        <v>34.480998990000003</v>
      </c>
      <c r="G195">
        <v>0.31481000999999997</v>
      </c>
      <c r="H195">
        <v>31.224000929999999</v>
      </c>
      <c r="J195" s="2">
        <f>TREND(Calibration!$A$2:$A$4,Calibration!$B$2:$B$4,C195)</f>
        <v>380.17085006200233</v>
      </c>
      <c r="K195" s="2">
        <f>TREND(Calibration!$A$2:$A$4,Calibration!$C$2:$C$4,E195)</f>
        <v>431.6920981580663</v>
      </c>
      <c r="L195" s="2">
        <f>TREND(Calibration!$A$2:$A$4,Calibration!$D$2:$D$4,G195)</f>
        <v>423.43347829870868</v>
      </c>
    </row>
    <row r="196" spans="1:12" x14ac:dyDescent="0.25">
      <c r="A196">
        <v>969966</v>
      </c>
      <c r="B196">
        <v>14.369999890000001</v>
      </c>
      <c r="C196">
        <v>0.48550000999999998</v>
      </c>
      <c r="D196">
        <v>28.18899918</v>
      </c>
      <c r="E196">
        <v>0.25</v>
      </c>
      <c r="F196">
        <v>34.442001339999997</v>
      </c>
      <c r="G196">
        <v>0.31821999000000001</v>
      </c>
      <c r="H196">
        <v>31.239999770000001</v>
      </c>
      <c r="J196" s="2">
        <f>TREND(Calibration!$A$2:$A$4,Calibration!$B$2:$B$4,C196)</f>
        <v>381.3336568571242</v>
      </c>
      <c r="K196" s="2">
        <f>TREND(Calibration!$A$2:$A$4,Calibration!$C$2:$C$4,E196)</f>
        <v>431.6920981580663</v>
      </c>
      <c r="L196" s="2">
        <f>TREND(Calibration!$A$2:$A$4,Calibration!$D$2:$D$4,G196)</f>
        <v>438.64469438893138</v>
      </c>
    </row>
    <row r="197" spans="1:12" x14ac:dyDescent="0.25">
      <c r="A197">
        <v>974974</v>
      </c>
      <c r="B197">
        <v>14.25599957</v>
      </c>
      <c r="C197">
        <v>0.48820001000000002</v>
      </c>
      <c r="D197">
        <v>28.193000789999999</v>
      </c>
      <c r="E197">
        <v>0.25060000999999998</v>
      </c>
      <c r="F197">
        <v>34.471000670000002</v>
      </c>
      <c r="G197">
        <v>0.31773001000000001</v>
      </c>
      <c r="H197">
        <v>31.19199944</v>
      </c>
      <c r="J197" s="2">
        <f>TREND(Calibration!$A$2:$A$4,Calibration!$B$2:$B$4,C197)</f>
        <v>383.29589332389241</v>
      </c>
      <c r="K197" s="2">
        <f>TREND(Calibration!$A$2:$A$4,Calibration!$C$2:$C$4,E197)</f>
        <v>436.29008536358288</v>
      </c>
      <c r="L197" s="2">
        <f>TREND(Calibration!$A$2:$A$4,Calibration!$D$2:$D$4,G197)</f>
        <v>436.45899486580015</v>
      </c>
    </row>
    <row r="198" spans="1:12" x14ac:dyDescent="0.25">
      <c r="A198">
        <v>979966</v>
      </c>
      <c r="B198">
        <v>14.09399986</v>
      </c>
      <c r="C198">
        <v>0.47360000000000002</v>
      </c>
      <c r="D198">
        <v>28.228000640000001</v>
      </c>
      <c r="E198">
        <v>0.25102999999999998</v>
      </c>
      <c r="F198">
        <v>34.41999817</v>
      </c>
      <c r="G198">
        <v>0.31979001000000001</v>
      </c>
      <c r="H198">
        <v>31.2140007</v>
      </c>
      <c r="J198" s="2">
        <f>TREND(Calibration!$A$2:$A$4,Calibration!$B$2:$B$4,C198)</f>
        <v>372.68527405086286</v>
      </c>
      <c r="K198" s="2">
        <f>TREND(Calibration!$A$2:$A$4,Calibration!$C$2:$C$4,E198)</f>
        <v>439.58517797620607</v>
      </c>
      <c r="L198" s="2">
        <f>TREND(Calibration!$A$2:$A$4,Calibration!$D$2:$D$4,G198)</f>
        <v>445.64822915628224</v>
      </c>
    </row>
    <row r="199" spans="1:12" x14ac:dyDescent="0.25">
      <c r="A199">
        <v>984972</v>
      </c>
      <c r="B199">
        <v>14.05500031</v>
      </c>
      <c r="C199">
        <v>0.49250000999999999</v>
      </c>
      <c r="D199">
        <v>28.221000669999999</v>
      </c>
      <c r="E199">
        <v>0.25156999000000002</v>
      </c>
      <c r="F199">
        <v>34.476001740000001</v>
      </c>
      <c r="G199">
        <v>0.31291999999999998</v>
      </c>
      <c r="H199">
        <v>31.150999070000001</v>
      </c>
      <c r="J199" s="2">
        <f>TREND(Calibration!$A$2:$A$4,Calibration!$B$2:$B$4,C199)</f>
        <v>386.42093658578244</v>
      </c>
      <c r="K199" s="2">
        <f>TREND(Calibration!$A$2:$A$4,Calibration!$C$2:$C$4,E199)</f>
        <v>443.72322086066993</v>
      </c>
      <c r="L199" s="2">
        <f>TREND(Calibration!$A$2:$A$4,Calibration!$D$2:$D$4,G199)</f>
        <v>415.00253426892505</v>
      </c>
    </row>
    <row r="200" spans="1:12" x14ac:dyDescent="0.25">
      <c r="A200">
        <v>990080</v>
      </c>
      <c r="B200">
        <v>14.05799961</v>
      </c>
      <c r="C200">
        <v>0.47960001000000002</v>
      </c>
      <c r="D200">
        <v>28.243000030000001</v>
      </c>
      <c r="E200">
        <v>0.252</v>
      </c>
      <c r="F200">
        <v>34.430000309999997</v>
      </c>
      <c r="G200">
        <v>0.32606000000000002</v>
      </c>
      <c r="H200">
        <v>31.152000430000001</v>
      </c>
      <c r="J200" s="2">
        <f>TREND(Calibration!$A$2:$A$4,Calibration!$B$2:$B$4,C200)</f>
        <v>377.04580680011236</v>
      </c>
      <c r="K200" s="2">
        <f>TREND(Calibration!$A$2:$A$4,Calibration!$C$2:$C$4,E200)</f>
        <v>447.01846673697878</v>
      </c>
      <c r="L200" s="2">
        <f>TREND(Calibration!$A$2:$A$4,Calibration!$D$2:$D$4,G200)</f>
        <v>473.61735882083599</v>
      </c>
    </row>
    <row r="201" spans="1:12" x14ac:dyDescent="0.25">
      <c r="A201">
        <v>994964</v>
      </c>
      <c r="B201">
        <v>14.119999890000001</v>
      </c>
      <c r="C201">
        <v>0.48330000000000001</v>
      </c>
      <c r="D201">
        <v>28.28100014</v>
      </c>
      <c r="E201">
        <v>0.25238000999999999</v>
      </c>
      <c r="F201">
        <v>34.458000179999999</v>
      </c>
      <c r="G201">
        <v>0.31264999999999998</v>
      </c>
      <c r="H201">
        <v>31.1609993</v>
      </c>
      <c r="J201" s="2">
        <f>TREND(Calibration!$A$2:$A$4,Calibration!$B$2:$B$4,C201)</f>
        <v>379.73479024628921</v>
      </c>
      <c r="K201" s="2">
        <f>TREND(Calibration!$A$2:$A$4,Calibration!$C$2:$C$4,E201)</f>
        <v>449.93055339881494</v>
      </c>
      <c r="L201" s="2">
        <f>TREND(Calibration!$A$2:$A$4,Calibration!$D$2:$D$4,G201)</f>
        <v>413.79812006580346</v>
      </c>
    </row>
    <row r="202" spans="1:12" x14ac:dyDescent="0.25">
      <c r="A202">
        <v>999963</v>
      </c>
      <c r="B202">
        <v>14.19499969</v>
      </c>
      <c r="C202">
        <v>0.47690000999999999</v>
      </c>
      <c r="D202">
        <v>28.270000459999999</v>
      </c>
      <c r="E202">
        <v>0.25222</v>
      </c>
      <c r="F202">
        <v>34.479999540000001</v>
      </c>
      <c r="G202">
        <v>0.31406000000000001</v>
      </c>
      <c r="H202">
        <v>31.158000950000002</v>
      </c>
      <c r="J202" s="2">
        <f>TREND(Calibration!$A$2:$A$4,Calibration!$B$2:$B$4,C202)</f>
        <v>375.08357033334414</v>
      </c>
      <c r="K202" s="2">
        <f>TREND(Calibration!$A$2:$A$4,Calibration!$C$2:$C$4,E202)</f>
        <v>448.7043672806592</v>
      </c>
      <c r="L202" s="2">
        <f>TREND(Calibration!$A$2:$A$4,Calibration!$D$2:$D$4,G202)</f>
        <v>420.08783868210458</v>
      </c>
    </row>
    <row r="203" spans="1:12" x14ac:dyDescent="0.25">
      <c r="A203">
        <v>1004963</v>
      </c>
      <c r="B203">
        <v>14.29399967</v>
      </c>
      <c r="C203">
        <v>0.48010001000000002</v>
      </c>
      <c r="D203">
        <v>28.26499939</v>
      </c>
      <c r="E203">
        <v>0.25227000999999999</v>
      </c>
      <c r="F203">
        <v>34.491001130000001</v>
      </c>
      <c r="G203">
        <v>0.31729998999999998</v>
      </c>
      <c r="H203">
        <v>31.127000809999998</v>
      </c>
      <c r="J203" s="2">
        <f>TREND(Calibration!$A$2:$A$4,Calibration!$B$2:$B$4,C203)</f>
        <v>377.40918392358793</v>
      </c>
      <c r="K203" s="2">
        <f>TREND(Calibration!$A$2:$A$4,Calibration!$C$2:$C$4,E203)</f>
        <v>449.08760312697473</v>
      </c>
      <c r="L203" s="2">
        <f>TREND(Calibration!$A$2:$A$4,Calibration!$D$2:$D$4,G203)</f>
        <v>434.54076451162859</v>
      </c>
    </row>
    <row r="204" spans="1:12" x14ac:dyDescent="0.25">
      <c r="A204">
        <v>1009963</v>
      </c>
      <c r="B204">
        <v>14.36200047</v>
      </c>
      <c r="C204">
        <v>0.48710001000000003</v>
      </c>
      <c r="D204">
        <v>28.277999879999999</v>
      </c>
      <c r="E204">
        <v>0.25227000999999999</v>
      </c>
      <c r="F204">
        <v>34.487998959999999</v>
      </c>
      <c r="G204">
        <v>0.31670999999999999</v>
      </c>
      <c r="H204">
        <v>31.13999939</v>
      </c>
      <c r="J204" s="2">
        <f>TREND(Calibration!$A$2:$A$4,Calibration!$B$2:$B$4,C204)</f>
        <v>382.49646365224612</v>
      </c>
      <c r="K204" s="2">
        <f>TREND(Calibration!$A$2:$A$4,Calibration!$C$2:$C$4,E204)</f>
        <v>449.08760312697473</v>
      </c>
      <c r="L204" s="2">
        <f>TREND(Calibration!$A$2:$A$4,Calibration!$D$2:$D$4,G204)</f>
        <v>431.90894104607446</v>
      </c>
    </row>
    <row r="205" spans="1:12" x14ac:dyDescent="0.25">
      <c r="A205">
        <v>1015074</v>
      </c>
      <c r="B205">
        <v>14.44799995</v>
      </c>
      <c r="C205">
        <v>0.48660001000000003</v>
      </c>
      <c r="D205">
        <v>28.256999969999999</v>
      </c>
      <c r="E205">
        <v>0.25222</v>
      </c>
      <c r="F205">
        <v>34.504001619999997</v>
      </c>
      <c r="G205">
        <v>0.31821999000000001</v>
      </c>
      <c r="H205">
        <v>31.204999919999999</v>
      </c>
      <c r="J205" s="2">
        <f>TREND(Calibration!$A$2:$A$4,Calibration!$B$2:$B$4,C205)</f>
        <v>382.13308652877055</v>
      </c>
      <c r="K205" s="2">
        <f>TREND(Calibration!$A$2:$A$4,Calibration!$C$2:$C$4,E205)</f>
        <v>448.7043672806592</v>
      </c>
      <c r="L205" s="2">
        <f>TREND(Calibration!$A$2:$A$4,Calibration!$D$2:$D$4,G205)</f>
        <v>438.64469438893138</v>
      </c>
    </row>
    <row r="206" spans="1:12" x14ac:dyDescent="0.25">
      <c r="A206">
        <v>1019968</v>
      </c>
      <c r="B206">
        <v>14.434000019999999</v>
      </c>
      <c r="C206">
        <v>0.48010001000000002</v>
      </c>
      <c r="D206">
        <v>28.228000640000001</v>
      </c>
      <c r="E206">
        <v>0.25297998999999999</v>
      </c>
      <c r="F206">
        <v>34.480998990000003</v>
      </c>
      <c r="G206">
        <v>0.31854000999999998</v>
      </c>
      <c r="H206">
        <v>31.18899918</v>
      </c>
      <c r="J206" s="2">
        <f>TREND(Calibration!$A$2:$A$4,Calibration!$B$2:$B$4,C206)</f>
        <v>377.40918392358793</v>
      </c>
      <c r="K206" s="2">
        <f>TREND(Calibration!$A$2:$A$4,Calibration!$C$2:$C$4,E206)</f>
        <v>454.52831070880279</v>
      </c>
      <c r="L206" s="2">
        <f>TREND(Calibration!$A$2:$A$4,Calibration!$D$2:$D$4,G206)</f>
        <v>440.07223747516446</v>
      </c>
    </row>
    <row r="207" spans="1:12" x14ac:dyDescent="0.25">
      <c r="A207">
        <v>1024963</v>
      </c>
      <c r="B207">
        <v>14.3920002</v>
      </c>
      <c r="C207">
        <v>0.48550000999999998</v>
      </c>
      <c r="D207">
        <v>28.228000640000001</v>
      </c>
      <c r="E207">
        <v>0.25291999999999998</v>
      </c>
      <c r="F207">
        <v>34.526000979999999</v>
      </c>
      <c r="G207">
        <v>0.32427001</v>
      </c>
      <c r="H207">
        <v>31.204999919999999</v>
      </c>
      <c r="J207" s="2">
        <f>TREND(Calibration!$A$2:$A$4,Calibration!$B$2:$B$4,C207)</f>
        <v>381.3336568571242</v>
      </c>
      <c r="K207" s="2">
        <f>TREND(Calibration!$A$2:$A$4,Calibration!$C$2:$C$4,E207)</f>
        <v>454.06859628327834</v>
      </c>
      <c r="L207" s="2">
        <f>TREND(Calibration!$A$2:$A$4,Calibration!$D$2:$D$4,G207)</f>
        <v>465.63258334140869</v>
      </c>
    </row>
    <row r="208" spans="1:12" x14ac:dyDescent="0.25">
      <c r="A208">
        <v>1029962</v>
      </c>
      <c r="B208">
        <v>14.27099991</v>
      </c>
      <c r="C208">
        <v>0.48500000999999998</v>
      </c>
      <c r="D208">
        <v>28.231000900000002</v>
      </c>
      <c r="E208">
        <v>0.25302999999999998</v>
      </c>
      <c r="F208">
        <v>34.522998809999997</v>
      </c>
      <c r="G208">
        <v>0.32773000000000002</v>
      </c>
      <c r="H208">
        <v>31.221000669999999</v>
      </c>
      <c r="J208" s="2">
        <f>TREND(Calibration!$A$2:$A$4,Calibration!$B$2:$B$4,C208)</f>
        <v>380.97027973364862</v>
      </c>
      <c r="K208" s="2">
        <f>TREND(Calibration!$A$2:$A$4,Calibration!$C$2:$C$4,E208)</f>
        <v>454.91154655511855</v>
      </c>
      <c r="L208" s="2">
        <f>TREND(Calibration!$A$2:$A$4,Calibration!$D$2:$D$4,G208)</f>
        <v>481.06688370680968</v>
      </c>
    </row>
    <row r="209" spans="1:12" x14ac:dyDescent="0.25">
      <c r="A209">
        <v>1035014</v>
      </c>
      <c r="B209">
        <v>14.15799999</v>
      </c>
      <c r="C209">
        <v>0.47850000999999998</v>
      </c>
      <c r="D209">
        <v>28.218000409999998</v>
      </c>
      <c r="E209">
        <v>0.25324999999999998</v>
      </c>
      <c r="F209">
        <v>34.491001130000001</v>
      </c>
      <c r="G209">
        <v>0.31979001000000001</v>
      </c>
      <c r="H209">
        <v>31.271999359999999</v>
      </c>
      <c r="J209" s="2">
        <f>TREND(Calibration!$A$2:$A$4,Calibration!$B$2:$B$4,C209)</f>
        <v>376.24637712846601</v>
      </c>
      <c r="K209" s="2">
        <f>TREND(Calibration!$A$2:$A$4,Calibration!$C$2:$C$4,E209)</f>
        <v>456.59744709879874</v>
      </c>
      <c r="L209" s="2">
        <f>TREND(Calibration!$A$2:$A$4,Calibration!$D$2:$D$4,G209)</f>
        <v>445.64822915628224</v>
      </c>
    </row>
    <row r="210" spans="1:12" x14ac:dyDescent="0.25">
      <c r="A210">
        <v>1039962</v>
      </c>
      <c r="B210">
        <v>14.04800034</v>
      </c>
      <c r="C210">
        <v>0.47580001</v>
      </c>
      <c r="D210">
        <v>28.228000640000001</v>
      </c>
      <c r="E210">
        <v>0.25324999999999998</v>
      </c>
      <c r="F210">
        <v>34.484001159999998</v>
      </c>
      <c r="G210">
        <v>0.31821999000000001</v>
      </c>
      <c r="H210">
        <v>31.274999619999999</v>
      </c>
      <c r="J210" s="2">
        <f>TREND(Calibration!$A$2:$A$4,Calibration!$B$2:$B$4,C210)</f>
        <v>374.28414066169785</v>
      </c>
      <c r="K210" s="2">
        <f>TREND(Calibration!$A$2:$A$4,Calibration!$C$2:$C$4,E210)</f>
        <v>456.59744709879874</v>
      </c>
      <c r="L210" s="2">
        <f>TREND(Calibration!$A$2:$A$4,Calibration!$D$2:$D$4,G210)</f>
        <v>438.64469438893138</v>
      </c>
    </row>
    <row r="211" spans="1:12" x14ac:dyDescent="0.25">
      <c r="A211">
        <v>1044962</v>
      </c>
      <c r="B211">
        <v>14.005000109999999</v>
      </c>
      <c r="C211">
        <v>0.47690000999999999</v>
      </c>
      <c r="D211">
        <v>28.228000640000001</v>
      </c>
      <c r="E211">
        <v>0.25324999999999998</v>
      </c>
      <c r="F211">
        <v>34.5</v>
      </c>
      <c r="G211">
        <v>0.31832999000000001</v>
      </c>
      <c r="H211">
        <v>31.26600075</v>
      </c>
      <c r="J211" s="2">
        <f>TREND(Calibration!$A$2:$A$4,Calibration!$B$2:$B$4,C211)</f>
        <v>375.08357033334414</v>
      </c>
      <c r="K211" s="2">
        <f>TREND(Calibration!$A$2:$A$4,Calibration!$C$2:$C$4,E211)</f>
        <v>456.59744709879874</v>
      </c>
      <c r="L211" s="2">
        <f>TREND(Calibration!$A$2:$A$4,Calibration!$D$2:$D$4,G211)</f>
        <v>439.13538165686987</v>
      </c>
    </row>
    <row r="212" spans="1:12" x14ac:dyDescent="0.25">
      <c r="A212">
        <v>1049971</v>
      </c>
      <c r="B212">
        <v>14.00899982</v>
      </c>
      <c r="C212">
        <v>0.48930001000000001</v>
      </c>
      <c r="D212">
        <v>28.243999479999999</v>
      </c>
      <c r="E212">
        <v>0.25313999999999998</v>
      </c>
      <c r="F212">
        <v>34.526000979999999</v>
      </c>
      <c r="G212">
        <v>0.31913998999999998</v>
      </c>
      <c r="H212">
        <v>31.170000080000001</v>
      </c>
      <c r="J212" s="2">
        <f>TREND(Calibration!$A$2:$A$4,Calibration!$B$2:$B$4,C212)</f>
        <v>384.09532299553871</v>
      </c>
      <c r="K212" s="2">
        <f>TREND(Calibration!$A$2:$A$4,Calibration!$C$2:$C$4,E212)</f>
        <v>455.75449682695876</v>
      </c>
      <c r="L212" s="2">
        <f>TREND(Calibration!$A$2:$A$4,Calibration!$D$2:$D$4,G212)</f>
        <v>442.74862426623395</v>
      </c>
    </row>
    <row r="213" spans="1:12" x14ac:dyDescent="0.25">
      <c r="A213">
        <v>1054963</v>
      </c>
      <c r="B213">
        <v>14.06999969</v>
      </c>
      <c r="C213">
        <v>0.47580001</v>
      </c>
      <c r="D213">
        <v>28.23699951</v>
      </c>
      <c r="E213">
        <v>0.25384000000000001</v>
      </c>
      <c r="F213">
        <v>34.458999630000001</v>
      </c>
      <c r="G213">
        <v>0.31979001000000001</v>
      </c>
      <c r="H213">
        <v>31.224000929999999</v>
      </c>
      <c r="J213" s="2">
        <f>TREND(Calibration!$A$2:$A$4,Calibration!$B$2:$B$4,C213)</f>
        <v>374.28414066169785</v>
      </c>
      <c r="K213" s="2">
        <f>TREND(Calibration!$A$2:$A$4,Calibration!$C$2:$C$4,E213)</f>
        <v>461.11872582957835</v>
      </c>
      <c r="L213" s="2">
        <f>TREND(Calibration!$A$2:$A$4,Calibration!$D$2:$D$4,G213)</f>
        <v>445.64822915628224</v>
      </c>
    </row>
    <row r="214" spans="1:12" x14ac:dyDescent="0.25">
      <c r="A214">
        <v>1059963</v>
      </c>
      <c r="B214">
        <v>14.213000299999999</v>
      </c>
      <c r="C214">
        <v>0.48500000999999998</v>
      </c>
      <c r="D214">
        <v>28.201999659999998</v>
      </c>
      <c r="E214">
        <v>0.25433001</v>
      </c>
      <c r="F214">
        <v>34.541999820000001</v>
      </c>
      <c r="G214">
        <v>0.32844001</v>
      </c>
      <c r="H214">
        <v>31.278999330000001</v>
      </c>
      <c r="J214" s="2">
        <f>TREND(Calibration!$A$2:$A$4,Calibration!$B$2:$B$4,C214)</f>
        <v>380.97027973364862</v>
      </c>
      <c r="K214" s="2">
        <f>TREND(Calibration!$A$2:$A$4,Calibration!$C$2:$C$4,E214)</f>
        <v>464.87376276325449</v>
      </c>
      <c r="L214" s="2">
        <f>TREND(Calibration!$A$2:$A$4,Calibration!$D$2:$D$4,G214)</f>
        <v>484.23409158961795</v>
      </c>
    </row>
    <row r="215" spans="1:12" x14ac:dyDescent="0.25">
      <c r="A215">
        <v>1064963</v>
      </c>
      <c r="B215">
        <v>14.274999619999999</v>
      </c>
      <c r="C215">
        <v>0.48500000999999998</v>
      </c>
      <c r="D215">
        <v>28.228000640000001</v>
      </c>
      <c r="E215">
        <v>0.25422001</v>
      </c>
      <c r="F215">
        <v>34.509998320000001</v>
      </c>
      <c r="G215">
        <v>0.31518998999999998</v>
      </c>
      <c r="H215">
        <v>31.226999280000001</v>
      </c>
      <c r="J215" s="2">
        <f>TREND(Calibration!$A$2:$A$4,Calibration!$B$2:$B$4,C215)</f>
        <v>380.97027973364862</v>
      </c>
      <c r="K215" s="2">
        <f>TREND(Calibration!$A$2:$A$4,Calibration!$C$2:$C$4,E215)</f>
        <v>464.03081249141451</v>
      </c>
      <c r="L215" s="2">
        <f>TREND(Calibration!$A$2:$A$4,Calibration!$D$2:$D$4,G215)</f>
        <v>425.12849055390166</v>
      </c>
    </row>
    <row r="216" spans="1:12" x14ac:dyDescent="0.25">
      <c r="A216">
        <v>1069963</v>
      </c>
      <c r="B216">
        <v>14.31999969</v>
      </c>
      <c r="C216">
        <v>0.48390000999999999</v>
      </c>
      <c r="D216">
        <v>28.231000900000002</v>
      </c>
      <c r="E216">
        <v>0.25459999</v>
      </c>
      <c r="F216">
        <v>34.484001159999998</v>
      </c>
      <c r="G216">
        <v>0.32113998999999999</v>
      </c>
      <c r="H216">
        <v>31.14100075</v>
      </c>
      <c r="J216" s="2">
        <f>TREND(Calibration!$A$2:$A$4,Calibration!$B$2:$B$4,C216)</f>
        <v>380.17085006200233</v>
      </c>
      <c r="K216" s="2">
        <f>TREND(Calibration!$A$2:$A$4,Calibration!$C$2:$C$4,E216)</f>
        <v>466.94266925772195</v>
      </c>
      <c r="L216" s="2">
        <f>TREND(Calibration!$A$2:$A$4,Calibration!$D$2:$D$4,G216)</f>
        <v>451.67021095602263</v>
      </c>
    </row>
    <row r="217" spans="1:12" x14ac:dyDescent="0.25">
      <c r="A217">
        <v>1074963</v>
      </c>
      <c r="B217">
        <v>14.375</v>
      </c>
      <c r="C217">
        <v>0.48930001000000001</v>
      </c>
      <c r="D217">
        <v>28.23699951</v>
      </c>
      <c r="E217">
        <v>0.25426999</v>
      </c>
      <c r="F217">
        <v>34.474998470000003</v>
      </c>
      <c r="G217">
        <v>0.32244</v>
      </c>
      <c r="H217">
        <v>31.181999210000001</v>
      </c>
      <c r="J217" s="2">
        <f>TREND(Calibration!$A$2:$A$4,Calibration!$B$2:$B$4,C217)</f>
        <v>384.09532299553871</v>
      </c>
      <c r="K217" s="2">
        <f>TREND(Calibration!$A$2:$A$4,Calibration!$C$2:$C$4,E217)</f>
        <v>464.41381844220155</v>
      </c>
      <c r="L217" s="2">
        <f>TREND(Calibration!$A$2:$A$4,Calibration!$D$2:$D$4,G217)</f>
        <v>457.46928691231869</v>
      </c>
    </row>
    <row r="218" spans="1:12" x14ac:dyDescent="0.25">
      <c r="A218">
        <v>1079963</v>
      </c>
      <c r="B218">
        <v>14.36900043</v>
      </c>
      <c r="C218">
        <v>0.47150001000000002</v>
      </c>
      <c r="D218">
        <v>28.224000929999999</v>
      </c>
      <c r="E218">
        <v>0.25459999</v>
      </c>
      <c r="F218">
        <v>34.426998140000002</v>
      </c>
      <c r="G218">
        <v>0.31891998999999999</v>
      </c>
      <c r="H218">
        <v>31.211000439999999</v>
      </c>
      <c r="J218" s="2">
        <f>TREND(Calibration!$A$2:$A$4,Calibration!$B$2:$B$4,C218)</f>
        <v>371.15909739980788</v>
      </c>
      <c r="K218" s="2">
        <f>TREND(Calibration!$A$2:$A$4,Calibration!$C$2:$C$4,E218)</f>
        <v>466.94266925772195</v>
      </c>
      <c r="L218" s="2">
        <f>TREND(Calibration!$A$2:$A$4,Calibration!$D$2:$D$4,G218)</f>
        <v>441.76724973035721</v>
      </c>
    </row>
    <row r="219" spans="1:12" x14ac:dyDescent="0.25">
      <c r="A219">
        <v>1084962</v>
      </c>
      <c r="B219">
        <v>14.32299995</v>
      </c>
      <c r="C219">
        <v>0.47420001000000001</v>
      </c>
      <c r="D219">
        <v>28.25300026</v>
      </c>
      <c r="E219">
        <v>0.25492000999999997</v>
      </c>
      <c r="F219">
        <v>34.462001800000003</v>
      </c>
      <c r="G219">
        <v>0.32297998999999999</v>
      </c>
      <c r="H219">
        <v>31.14100075</v>
      </c>
      <c r="J219" s="2">
        <f>TREND(Calibration!$A$2:$A$4,Calibration!$B$2:$B$4,C219)</f>
        <v>373.12133386657598</v>
      </c>
      <c r="K219" s="2">
        <f>TREND(Calibration!$A$2:$A$4,Calibration!$C$2:$C$4,E219)</f>
        <v>469.39504149403365</v>
      </c>
      <c r="L219" s="2">
        <f>TREND(Calibration!$A$2:$A$4,Calibration!$D$2:$D$4,G219)</f>
        <v>459.87807071062821</v>
      </c>
    </row>
    <row r="220" spans="1:12" x14ac:dyDescent="0.25">
      <c r="A220">
        <v>1089963</v>
      </c>
      <c r="B220">
        <v>14.248999599999999</v>
      </c>
      <c r="C220">
        <v>0.47360000000000002</v>
      </c>
      <c r="D220">
        <v>28.231000900000002</v>
      </c>
      <c r="E220">
        <v>0.25486999999999999</v>
      </c>
      <c r="F220">
        <v>34.45500183</v>
      </c>
      <c r="G220">
        <v>0.31984001000000001</v>
      </c>
      <c r="H220">
        <v>31.201999659999998</v>
      </c>
      <c r="J220" s="2">
        <f>TREND(Calibration!$A$2:$A$4,Calibration!$B$2:$B$4,C220)</f>
        <v>372.68527405086286</v>
      </c>
      <c r="K220" s="2">
        <f>TREND(Calibration!$A$2:$A$4,Calibration!$C$2:$C$4,E220)</f>
        <v>469.01180564771789</v>
      </c>
      <c r="L220" s="2">
        <f>TREND(Calibration!$A$2:$A$4,Calibration!$D$2:$D$4,G220)</f>
        <v>445.87126882352709</v>
      </c>
    </row>
    <row r="221" spans="1:12" x14ac:dyDescent="0.25">
      <c r="A221">
        <v>1094962</v>
      </c>
      <c r="B221">
        <v>14.13799953</v>
      </c>
      <c r="C221">
        <v>0.47960001000000002</v>
      </c>
      <c r="D221">
        <v>28.25</v>
      </c>
      <c r="E221">
        <v>0.25453999999999999</v>
      </c>
      <c r="F221">
        <v>34.465000150000002</v>
      </c>
      <c r="G221">
        <v>0.31854000999999998</v>
      </c>
      <c r="H221">
        <v>31.121000290000001</v>
      </c>
      <c r="J221" s="2">
        <f>TREND(Calibration!$A$2:$A$4,Calibration!$B$2:$B$4,C221)</f>
        <v>377.04580680011236</v>
      </c>
      <c r="K221" s="2">
        <f>TREND(Calibration!$A$2:$A$4,Calibration!$C$2:$C$4,E221)</f>
        <v>466.48295483219749</v>
      </c>
      <c r="L221" s="2">
        <f>TREND(Calibration!$A$2:$A$4,Calibration!$D$2:$D$4,G221)</f>
        <v>440.07223747516446</v>
      </c>
    </row>
    <row r="222" spans="1:12" x14ac:dyDescent="0.25">
      <c r="A222">
        <v>1099963</v>
      </c>
      <c r="B222">
        <v>14.04399967</v>
      </c>
      <c r="C222">
        <v>0.48820001000000002</v>
      </c>
      <c r="D222">
        <v>28.243999479999999</v>
      </c>
      <c r="E222">
        <v>0.25415999</v>
      </c>
      <c r="F222">
        <v>34.509998320000001</v>
      </c>
      <c r="G222">
        <v>0.32054000999999999</v>
      </c>
      <c r="H222">
        <v>31.12800026</v>
      </c>
      <c r="J222" s="2">
        <f>TREND(Calibration!$A$2:$A$4,Calibration!$B$2:$B$4,C222)</f>
        <v>383.29589332389241</v>
      </c>
      <c r="K222" s="2">
        <f>TREND(Calibration!$A$2:$A$4,Calibration!$C$2:$C$4,E222)</f>
        <v>463.57086817036134</v>
      </c>
      <c r="L222" s="2">
        <f>TREND(Calibration!$A$2:$A$4,Calibration!$D$2:$D$4,G222)</f>
        <v>448.99382416495291</v>
      </c>
    </row>
    <row r="223" spans="1:12" x14ac:dyDescent="0.25">
      <c r="A223">
        <v>1104962</v>
      </c>
      <c r="B223">
        <v>14.022000309999999</v>
      </c>
      <c r="C223">
        <v>0.48769999000000003</v>
      </c>
      <c r="D223">
        <v>28.231000900000002</v>
      </c>
      <c r="E223">
        <v>0.25433001</v>
      </c>
      <c r="F223">
        <v>34.509998320000001</v>
      </c>
      <c r="G223">
        <v>0.32372999000000002</v>
      </c>
      <c r="H223">
        <v>31.159999849999998</v>
      </c>
      <c r="J223" s="2">
        <f>TREND(Calibration!$A$2:$A$4,Calibration!$B$2:$B$4,C223)</f>
        <v>382.93250166533187</v>
      </c>
      <c r="K223" s="2">
        <f>TREND(Calibration!$A$2:$A$4,Calibration!$C$2:$C$4,E223)</f>
        <v>464.87376276325449</v>
      </c>
      <c r="L223" s="2">
        <f>TREND(Calibration!$A$2:$A$4,Calibration!$D$2:$D$4,G223)</f>
        <v>463.22366571929888</v>
      </c>
    </row>
    <row r="224" spans="1:12" x14ac:dyDescent="0.25">
      <c r="A224">
        <v>1109963</v>
      </c>
      <c r="B224">
        <v>14.01200008</v>
      </c>
      <c r="C224">
        <v>0.47850000999999998</v>
      </c>
      <c r="D224">
        <v>28.24699974</v>
      </c>
      <c r="E224">
        <v>0.25395000000000001</v>
      </c>
      <c r="F224">
        <v>34.451999659999998</v>
      </c>
      <c r="G224">
        <v>0.32713999999999999</v>
      </c>
      <c r="H224">
        <v>31.118000030000001</v>
      </c>
      <c r="J224" s="2">
        <f>TREND(Calibration!$A$2:$A$4,Calibration!$B$2:$B$4,C224)</f>
        <v>376.24637712846601</v>
      </c>
      <c r="K224" s="2">
        <f>TREND(Calibration!$A$2:$A$4,Calibration!$C$2:$C$4,E224)</f>
        <v>461.96167610141833</v>
      </c>
      <c r="L224" s="2">
        <f>TREND(Calibration!$A$2:$A$4,Calibration!$D$2:$D$4,G224)</f>
        <v>478.43501563332188</v>
      </c>
    </row>
    <row r="225" spans="1:12" x14ac:dyDescent="0.25">
      <c r="A225">
        <v>1114962</v>
      </c>
      <c r="B225">
        <v>14.06400013</v>
      </c>
      <c r="C225">
        <v>0.47960001000000002</v>
      </c>
      <c r="D225">
        <v>28.224000929999999</v>
      </c>
      <c r="E225">
        <v>0.25334999000000002</v>
      </c>
      <c r="F225">
        <v>34.474998470000003</v>
      </c>
      <c r="G225">
        <v>0.32584000000000002</v>
      </c>
      <c r="H225">
        <v>31.086000439999999</v>
      </c>
      <c r="J225" s="2">
        <f>TREND(Calibration!$A$2:$A$4,Calibration!$B$2:$B$4,C225)</f>
        <v>377.04580680011236</v>
      </c>
      <c r="K225" s="2">
        <f>TREND(Calibration!$A$2:$A$4,Calibration!$C$2:$C$4,E225)</f>
        <v>457.36368889590199</v>
      </c>
      <c r="L225" s="2">
        <f>TREND(Calibration!$A$2:$A$4,Calibration!$D$2:$D$4,G225)</f>
        <v>472.63598428495948</v>
      </c>
    </row>
    <row r="226" spans="1:12" x14ac:dyDescent="0.25">
      <c r="A226">
        <v>1119963</v>
      </c>
      <c r="B226">
        <v>14.135000229999999</v>
      </c>
      <c r="C226">
        <v>0.47960001000000002</v>
      </c>
      <c r="D226">
        <v>28.239999770000001</v>
      </c>
      <c r="E226">
        <v>0.25362000000000001</v>
      </c>
      <c r="F226">
        <v>34.465000150000002</v>
      </c>
      <c r="G226">
        <v>0.32422000000000001</v>
      </c>
      <c r="H226">
        <v>31.118000030000001</v>
      </c>
      <c r="J226" s="2">
        <f>TREND(Calibration!$A$2:$A$4,Calibration!$B$2:$B$4,C226)</f>
        <v>377.04580680011236</v>
      </c>
      <c r="K226" s="2">
        <f>TREND(Calibration!$A$2:$A$4,Calibration!$C$2:$C$4,E226)</f>
        <v>459.43282528589793</v>
      </c>
      <c r="L226" s="2">
        <f>TREND(Calibration!$A$2:$A$4,Calibration!$D$2:$D$4,G226)</f>
        <v>465.40949906623064</v>
      </c>
    </row>
    <row r="227" spans="1:12" x14ac:dyDescent="0.25">
      <c r="A227">
        <v>1124963</v>
      </c>
      <c r="B227">
        <v>14.20300007</v>
      </c>
      <c r="C227">
        <v>0.48820001000000002</v>
      </c>
      <c r="D227">
        <v>28.208000179999999</v>
      </c>
      <c r="E227">
        <v>0.25356999000000002</v>
      </c>
      <c r="F227">
        <v>34.493999479999999</v>
      </c>
      <c r="G227">
        <v>0.32307999999999998</v>
      </c>
      <c r="H227">
        <v>31.10899925</v>
      </c>
      <c r="J227" s="2">
        <f>TREND(Calibration!$A$2:$A$4,Calibration!$B$2:$B$4,C227)</f>
        <v>383.29589332389241</v>
      </c>
      <c r="K227" s="2">
        <f>TREND(Calibration!$A$2:$A$4,Calibration!$C$2:$C$4,E227)</f>
        <v>459.04958943958241</v>
      </c>
      <c r="L227" s="2">
        <f>TREND(Calibration!$A$2:$A$4,Calibration!$D$2:$D$4,G227)</f>
        <v>460.32419465305088</v>
      </c>
    </row>
    <row r="228" spans="1:12" x14ac:dyDescent="0.25">
      <c r="A228">
        <v>1129970</v>
      </c>
      <c r="B228">
        <v>14.22900009</v>
      </c>
      <c r="C228">
        <v>0.48120001000000001</v>
      </c>
      <c r="D228">
        <v>28.256000520000001</v>
      </c>
      <c r="E228">
        <v>0.25356999000000002</v>
      </c>
      <c r="F228">
        <v>34.430000309999997</v>
      </c>
      <c r="G228">
        <v>0.31952000000000003</v>
      </c>
      <c r="H228">
        <v>31.12800026</v>
      </c>
      <c r="J228" s="2">
        <f>TREND(Calibration!$A$2:$A$4,Calibration!$B$2:$B$4,C228)</f>
        <v>378.20861359523423</v>
      </c>
      <c r="K228" s="2">
        <f>TREND(Calibration!$A$2:$A$4,Calibration!$C$2:$C$4,E228)</f>
        <v>459.04958943958241</v>
      </c>
      <c r="L228" s="2">
        <f>TREND(Calibration!$A$2:$A$4,Calibration!$D$2:$D$4,G228)</f>
        <v>444.44377034522745</v>
      </c>
    </row>
    <row r="229" spans="1:12" x14ac:dyDescent="0.25">
      <c r="A229">
        <v>1134963</v>
      </c>
      <c r="B229">
        <v>14.25899982</v>
      </c>
      <c r="C229">
        <v>0.48390000999999999</v>
      </c>
      <c r="D229">
        <v>28.224000929999999</v>
      </c>
      <c r="E229">
        <v>0.25362000000000001</v>
      </c>
      <c r="F229">
        <v>34.478000639999998</v>
      </c>
      <c r="G229">
        <v>0.32361999000000002</v>
      </c>
      <c r="H229">
        <v>31.101999280000001</v>
      </c>
      <c r="J229" s="2">
        <f>TREND(Calibration!$A$2:$A$4,Calibration!$B$2:$B$4,C229)</f>
        <v>380.17085006200233</v>
      </c>
      <c r="K229" s="2">
        <f>TREND(Calibration!$A$2:$A$4,Calibration!$C$2:$C$4,E229)</f>
        <v>459.43282528589793</v>
      </c>
      <c r="L229" s="2">
        <f>TREND(Calibration!$A$2:$A$4,Calibration!$D$2:$D$4,G229)</f>
        <v>462.73297845136062</v>
      </c>
    </row>
    <row r="230" spans="1:12" x14ac:dyDescent="0.25">
      <c r="A230">
        <v>1139962</v>
      </c>
      <c r="B230">
        <v>14.291000370000001</v>
      </c>
      <c r="C230">
        <v>0.47470000000000001</v>
      </c>
      <c r="D230">
        <v>28.228000640000001</v>
      </c>
      <c r="E230">
        <v>0.25330001000000002</v>
      </c>
      <c r="F230">
        <v>34.443000789999999</v>
      </c>
      <c r="G230">
        <v>0.32584000000000002</v>
      </c>
      <c r="H230">
        <v>31.159999849999998</v>
      </c>
      <c r="J230" s="2">
        <f>TREND(Calibration!$A$2:$A$4,Calibration!$B$2:$B$4,C230)</f>
        <v>373.4847037225091</v>
      </c>
      <c r="K230" s="2">
        <f>TREND(Calibration!$A$2:$A$4,Calibration!$C$2:$C$4,E230)</f>
        <v>456.98068294511495</v>
      </c>
      <c r="L230" s="2">
        <f>TREND(Calibration!$A$2:$A$4,Calibration!$D$2:$D$4,G230)</f>
        <v>472.63598428495948</v>
      </c>
    </row>
    <row r="231" spans="1:12" x14ac:dyDescent="0.25">
      <c r="A231">
        <v>1145030</v>
      </c>
      <c r="B231">
        <v>14.300999640000001</v>
      </c>
      <c r="C231">
        <v>0.49360000999999998</v>
      </c>
      <c r="D231">
        <v>28.201999659999998</v>
      </c>
      <c r="E231">
        <v>0.25324999999999998</v>
      </c>
      <c r="F231">
        <v>34.491001130000001</v>
      </c>
      <c r="G231">
        <v>0.32691999999999999</v>
      </c>
      <c r="H231">
        <v>31.104999540000001</v>
      </c>
      <c r="J231" s="2">
        <f>TREND(Calibration!$A$2:$A$4,Calibration!$B$2:$B$4,C231)</f>
        <v>387.22036625742868</v>
      </c>
      <c r="K231" s="2">
        <f>TREND(Calibration!$A$2:$A$4,Calibration!$C$2:$C$4,E231)</f>
        <v>456.59744709879874</v>
      </c>
      <c r="L231" s="2">
        <f>TREND(Calibration!$A$2:$A$4,Calibration!$D$2:$D$4,G231)</f>
        <v>477.45364109744514</v>
      </c>
    </row>
    <row r="232" spans="1:12" x14ac:dyDescent="0.25">
      <c r="A232">
        <v>1150039</v>
      </c>
      <c r="B232">
        <v>14.24800014</v>
      </c>
      <c r="C232">
        <v>0.47789999999999999</v>
      </c>
      <c r="D232">
        <v>28.232999800000002</v>
      </c>
      <c r="E232">
        <v>0.25330001000000002</v>
      </c>
      <c r="F232">
        <v>34.453998570000003</v>
      </c>
      <c r="G232">
        <v>0.32670999000000001</v>
      </c>
      <c r="H232">
        <v>31.17399979</v>
      </c>
      <c r="J232" s="2">
        <f>TREND(Calibration!$A$2:$A$4,Calibration!$B$2:$B$4,C232)</f>
        <v>375.81031731275283</v>
      </c>
      <c r="K232" s="2">
        <f>TREND(Calibration!$A$2:$A$4,Calibration!$C$2:$C$4,E232)</f>
        <v>456.98068294511495</v>
      </c>
      <c r="L232" s="2">
        <f>TREND(Calibration!$A$2:$A$4,Calibration!$D$2:$D$4,G232)</f>
        <v>476.51682988708399</v>
      </c>
    </row>
    <row r="233" spans="1:12" x14ac:dyDescent="0.25">
      <c r="A233">
        <v>1154962</v>
      </c>
      <c r="B233">
        <v>14.21800041</v>
      </c>
      <c r="C233">
        <v>0.49200000999999999</v>
      </c>
      <c r="D233">
        <v>28.23800087</v>
      </c>
      <c r="E233">
        <v>0.25324999999999998</v>
      </c>
      <c r="F233">
        <v>34.541000369999999</v>
      </c>
      <c r="G233">
        <v>0.32340999999999998</v>
      </c>
      <c r="H233">
        <v>31.19199944</v>
      </c>
      <c r="J233" s="2">
        <f>TREND(Calibration!$A$2:$A$4,Calibration!$B$2:$B$4,C233)</f>
        <v>386.05755946230681</v>
      </c>
      <c r="K233" s="2">
        <f>TREND(Calibration!$A$2:$A$4,Calibration!$C$2:$C$4,E233)</f>
        <v>456.59744709879874</v>
      </c>
      <c r="L233" s="2">
        <f>TREND(Calibration!$A$2:$A$4,Calibration!$D$2:$D$4,G233)</f>
        <v>461.7962564568661</v>
      </c>
    </row>
    <row r="234" spans="1:12" x14ac:dyDescent="0.25">
      <c r="A234">
        <v>1159962</v>
      </c>
      <c r="B234">
        <v>14.18799973</v>
      </c>
      <c r="C234">
        <v>0.48769999000000003</v>
      </c>
      <c r="D234">
        <v>28.27099991</v>
      </c>
      <c r="E234">
        <v>0.25324999999999998</v>
      </c>
      <c r="F234">
        <v>34.527999880000003</v>
      </c>
      <c r="G234">
        <v>0.32584000000000002</v>
      </c>
      <c r="H234">
        <v>31.274999619999999</v>
      </c>
      <c r="J234" s="2">
        <f>TREND(Calibration!$A$2:$A$4,Calibration!$B$2:$B$4,C234)</f>
        <v>382.93250166533187</v>
      </c>
      <c r="K234" s="2">
        <f>TREND(Calibration!$A$2:$A$4,Calibration!$C$2:$C$4,E234)</f>
        <v>456.59744709879874</v>
      </c>
      <c r="L234" s="2">
        <f>TREND(Calibration!$A$2:$A$4,Calibration!$D$2:$D$4,G234)</f>
        <v>472.63598428495948</v>
      </c>
    </row>
    <row r="235" spans="1:12" x14ac:dyDescent="0.25">
      <c r="A235">
        <v>1164970</v>
      </c>
      <c r="B235">
        <v>14.12699986</v>
      </c>
      <c r="C235">
        <v>0.48769999000000003</v>
      </c>
      <c r="D235">
        <v>28.274000170000001</v>
      </c>
      <c r="E235">
        <v>0.25356999000000002</v>
      </c>
      <c r="F235">
        <v>34.562999730000001</v>
      </c>
      <c r="G235">
        <v>0.32675999</v>
      </c>
      <c r="H235">
        <v>31.28100014</v>
      </c>
      <c r="J235" s="2">
        <f>TREND(Calibration!$A$2:$A$4,Calibration!$B$2:$B$4,C235)</f>
        <v>382.93250166533187</v>
      </c>
      <c r="K235" s="2">
        <f>TREND(Calibration!$A$2:$A$4,Calibration!$C$2:$C$4,E235)</f>
        <v>459.04958943958241</v>
      </c>
      <c r="L235" s="2">
        <f>TREND(Calibration!$A$2:$A$4,Calibration!$D$2:$D$4,G235)</f>
        <v>476.73986955432861</v>
      </c>
    </row>
    <row r="236" spans="1:12" x14ac:dyDescent="0.25">
      <c r="A236">
        <v>1170018</v>
      </c>
      <c r="B236">
        <v>14.131999970000001</v>
      </c>
      <c r="C236">
        <v>0.49309998999999999</v>
      </c>
      <c r="D236">
        <v>28.273000719999999</v>
      </c>
      <c r="E236">
        <v>0.25362000000000001</v>
      </c>
      <c r="F236">
        <v>34.540000919999997</v>
      </c>
      <c r="G236">
        <v>0.32038</v>
      </c>
      <c r="H236">
        <v>31.181999210000001</v>
      </c>
      <c r="J236" s="2">
        <f>TREND(Calibration!$A$2:$A$4,Calibration!$B$2:$B$4,C236)</f>
        <v>386.85697459886819</v>
      </c>
      <c r="K236" s="2">
        <f>TREND(Calibration!$A$2:$A$4,Calibration!$C$2:$C$4,E236)</f>
        <v>459.43282528589793</v>
      </c>
      <c r="L236" s="2">
        <f>TREND(Calibration!$A$2:$A$4,Calibration!$D$2:$D$4,G236)</f>
        <v>448.28005262183638</v>
      </c>
    </row>
    <row r="237" spans="1:12" x14ac:dyDescent="0.25">
      <c r="A237">
        <v>1174963</v>
      </c>
      <c r="B237">
        <v>14.23799992</v>
      </c>
      <c r="C237">
        <v>0.48230001</v>
      </c>
      <c r="D237">
        <v>28.319000240000001</v>
      </c>
      <c r="E237">
        <v>0.25324999999999998</v>
      </c>
      <c r="F237">
        <v>34.512001040000001</v>
      </c>
      <c r="G237">
        <v>0.33022001000000001</v>
      </c>
      <c r="H237">
        <v>31.187999730000001</v>
      </c>
      <c r="J237" s="2">
        <f>TREND(Calibration!$A$2:$A$4,Calibration!$B$2:$B$4,C237)</f>
        <v>379.00804326688046</v>
      </c>
      <c r="K237" s="2">
        <f>TREND(Calibration!$A$2:$A$4,Calibration!$C$2:$C$4,E237)</f>
        <v>456.59744709879874</v>
      </c>
      <c r="L237" s="2">
        <f>TREND(Calibration!$A$2:$A$4,Calibration!$D$2:$D$4,G237)</f>
        <v>492.17430374352966</v>
      </c>
    </row>
    <row r="238" spans="1:12" x14ac:dyDescent="0.25">
      <c r="A238">
        <v>1179971</v>
      </c>
      <c r="B238">
        <v>14.31099987</v>
      </c>
      <c r="C238">
        <v>0.48280001</v>
      </c>
      <c r="D238">
        <v>28.318000789999999</v>
      </c>
      <c r="E238">
        <v>0.25362000000000001</v>
      </c>
      <c r="F238">
        <v>34.5359993</v>
      </c>
      <c r="G238">
        <v>0.33000001000000001</v>
      </c>
      <c r="H238">
        <v>31.146999359999999</v>
      </c>
      <c r="J238" s="2">
        <f>TREND(Calibration!$A$2:$A$4,Calibration!$B$2:$B$4,C238)</f>
        <v>379.37142039035609</v>
      </c>
      <c r="K238" s="2">
        <f>TREND(Calibration!$A$2:$A$4,Calibration!$C$2:$C$4,E238)</f>
        <v>459.43282528589793</v>
      </c>
      <c r="L238" s="2">
        <f>TREND(Calibration!$A$2:$A$4,Calibration!$D$2:$D$4,G238)</f>
        <v>491.19292920765292</v>
      </c>
    </row>
    <row r="239" spans="1:12" x14ac:dyDescent="0.25">
      <c r="A239">
        <v>1184977</v>
      </c>
      <c r="B239">
        <v>14.3579998</v>
      </c>
      <c r="C239">
        <v>0.48660001000000003</v>
      </c>
      <c r="D239">
        <v>28.306999210000001</v>
      </c>
      <c r="E239">
        <v>0.25389001</v>
      </c>
      <c r="F239">
        <v>34.555000309999997</v>
      </c>
      <c r="G239">
        <v>0.32357001000000002</v>
      </c>
      <c r="H239">
        <v>31.176000599999998</v>
      </c>
      <c r="J239" s="2">
        <f>TREND(Calibration!$A$2:$A$4,Calibration!$B$2:$B$4,C239)</f>
        <v>382.13308652877055</v>
      </c>
      <c r="K239" s="2">
        <f>TREND(Calibration!$A$2:$A$4,Calibration!$C$2:$C$4,E239)</f>
        <v>461.50196167589388</v>
      </c>
      <c r="L239" s="2">
        <f>TREND(Calibration!$A$2:$A$4,Calibration!$D$2:$D$4,G239)</f>
        <v>462.51002799998287</v>
      </c>
    </row>
    <row r="240" spans="1:12" x14ac:dyDescent="0.25">
      <c r="A240">
        <v>1190124</v>
      </c>
      <c r="B240">
        <v>14.43500042</v>
      </c>
      <c r="C240">
        <v>0.48769999000000003</v>
      </c>
      <c r="D240">
        <v>28.257999420000001</v>
      </c>
      <c r="E240">
        <v>0.25400001</v>
      </c>
      <c r="F240">
        <v>34.541000369999999</v>
      </c>
      <c r="G240">
        <v>0.32200000000000001</v>
      </c>
      <c r="H240">
        <v>31.228000640000001</v>
      </c>
      <c r="J240" s="2">
        <f>TREND(Calibration!$A$2:$A$4,Calibration!$B$2:$B$4,C240)</f>
        <v>382.93250166533187</v>
      </c>
      <c r="K240" s="2">
        <f>TREND(Calibration!$A$2:$A$4,Calibration!$C$2:$C$4,E240)</f>
        <v>462.34491194773409</v>
      </c>
      <c r="L240" s="2">
        <f>TREND(Calibration!$A$2:$A$4,Calibration!$D$2:$D$4,G240)</f>
        <v>455.50653784056522</v>
      </c>
    </row>
    <row r="241" spans="1:12" x14ac:dyDescent="0.25">
      <c r="A241">
        <v>1194989</v>
      </c>
      <c r="B241">
        <v>14.416999819999999</v>
      </c>
      <c r="C241">
        <v>0.4914</v>
      </c>
      <c r="D241">
        <v>28.28100014</v>
      </c>
      <c r="E241">
        <v>0.25389001</v>
      </c>
      <c r="F241">
        <v>34.549999239999998</v>
      </c>
      <c r="G241">
        <v>0.32967999999999997</v>
      </c>
      <c r="H241">
        <v>31.177999499999999</v>
      </c>
      <c r="J241" s="2">
        <f>TREND(Calibration!$A$2:$A$4,Calibration!$B$2:$B$4,C241)</f>
        <v>385.62149964659369</v>
      </c>
      <c r="K241" s="2">
        <f>TREND(Calibration!$A$2:$A$4,Calibration!$C$2:$C$4,E241)</f>
        <v>461.50196167589388</v>
      </c>
      <c r="L241" s="2">
        <f>TREND(Calibration!$A$2:$A$4,Calibration!$D$2:$D$4,G241)</f>
        <v>489.76543072935328</v>
      </c>
    </row>
    <row r="242" spans="1:12" x14ac:dyDescent="0.25">
      <c r="A242">
        <v>1200002</v>
      </c>
      <c r="B242">
        <v>14.36100006</v>
      </c>
      <c r="C242">
        <v>0.4844</v>
      </c>
      <c r="D242">
        <v>28.2840004</v>
      </c>
      <c r="E242">
        <v>0.25356999000000002</v>
      </c>
      <c r="F242">
        <v>34.527999880000003</v>
      </c>
      <c r="G242">
        <v>0.32887</v>
      </c>
      <c r="H242">
        <v>31.125999449999998</v>
      </c>
      <c r="J242" s="2">
        <f>TREND(Calibration!$A$2:$A$4,Calibration!$B$2:$B$4,C242)</f>
        <v>380.53421991793545</v>
      </c>
      <c r="K242" s="2">
        <f>TREND(Calibration!$A$2:$A$4,Calibration!$C$2:$C$4,E242)</f>
        <v>459.04958943958241</v>
      </c>
      <c r="L242" s="2">
        <f>TREND(Calibration!$A$2:$A$4,Calibration!$D$2:$D$4,G242)</f>
        <v>486.15218811998898</v>
      </c>
    </row>
    <row r="243" spans="1:12" x14ac:dyDescent="0.25">
      <c r="A243">
        <v>1205250</v>
      </c>
      <c r="B243">
        <v>14.309000019999999</v>
      </c>
      <c r="C243">
        <v>0.48550000999999998</v>
      </c>
      <c r="D243">
        <v>28.2840004</v>
      </c>
      <c r="E243">
        <v>0.25352001000000002</v>
      </c>
      <c r="F243">
        <v>34.527999880000003</v>
      </c>
      <c r="G243">
        <v>0.33476001</v>
      </c>
      <c r="H243">
        <v>31.138999940000001</v>
      </c>
      <c r="J243" s="2">
        <f>TREND(Calibration!$A$2:$A$4,Calibration!$B$2:$B$4,C243)</f>
        <v>381.3336568571242</v>
      </c>
      <c r="K243" s="2">
        <f>TREND(Calibration!$A$2:$A$4,Calibration!$C$2:$C$4,E243)</f>
        <v>458.66658348879514</v>
      </c>
      <c r="L243" s="2">
        <f>TREND(Calibration!$A$2:$A$4,Calibration!$D$2:$D$4,G243)</f>
        <v>512.42630552934975</v>
      </c>
    </row>
    <row r="244" spans="1:12" x14ac:dyDescent="0.25">
      <c r="A244">
        <v>1209963</v>
      </c>
      <c r="B244">
        <v>14.20199966</v>
      </c>
      <c r="C244">
        <v>0.48060000000000003</v>
      </c>
      <c r="D244">
        <v>28.27099991</v>
      </c>
      <c r="E244">
        <v>0.25395000000000001</v>
      </c>
      <c r="F244">
        <v>34.512001040000001</v>
      </c>
      <c r="G244">
        <v>0.33281000999999999</v>
      </c>
      <c r="H244">
        <v>31.167999269999999</v>
      </c>
      <c r="J244" s="2">
        <f>TREND(Calibration!$A$2:$A$4,Calibration!$B$2:$B$4,C244)</f>
        <v>377.77255377952105</v>
      </c>
      <c r="K244" s="2">
        <f>TREND(Calibration!$A$2:$A$4,Calibration!$C$2:$C$4,E244)</f>
        <v>461.96167610141833</v>
      </c>
      <c r="L244" s="2">
        <f>TREND(Calibration!$A$2:$A$4,Calibration!$D$2:$D$4,G244)</f>
        <v>503.72775850680591</v>
      </c>
    </row>
    <row r="245" spans="1:12" x14ac:dyDescent="0.25">
      <c r="A245">
        <v>1214964</v>
      </c>
      <c r="B245">
        <v>14.13399982</v>
      </c>
      <c r="C245">
        <v>0.48550000999999998</v>
      </c>
      <c r="D245">
        <v>28.274000170000001</v>
      </c>
      <c r="E245">
        <v>0.25389001</v>
      </c>
      <c r="F245">
        <v>34.541000369999999</v>
      </c>
      <c r="G245">
        <v>0.33184001000000002</v>
      </c>
      <c r="H245">
        <v>31.14599991</v>
      </c>
      <c r="J245" s="2">
        <f>TREND(Calibration!$A$2:$A$4,Calibration!$B$2:$B$4,C245)</f>
        <v>381.3336568571242</v>
      </c>
      <c r="K245" s="2">
        <f>TREND(Calibration!$A$2:$A$4,Calibration!$C$2:$C$4,E245)</f>
        <v>461.50196167589388</v>
      </c>
      <c r="L245" s="2">
        <f>TREND(Calibration!$A$2:$A$4,Calibration!$D$2:$D$4,G245)</f>
        <v>499.4007889622585</v>
      </c>
    </row>
    <row r="246" spans="1:12" x14ac:dyDescent="0.25">
      <c r="A246">
        <v>1219963</v>
      </c>
      <c r="B246">
        <v>14.147000309999999</v>
      </c>
      <c r="C246">
        <v>0.48660001000000003</v>
      </c>
      <c r="D246">
        <v>28.274000170000001</v>
      </c>
      <c r="E246">
        <v>0.25426999</v>
      </c>
      <c r="F246">
        <v>34.51499939</v>
      </c>
      <c r="G246">
        <v>0.33243999000000002</v>
      </c>
      <c r="H246">
        <v>31.138999940000001</v>
      </c>
      <c r="J246" s="2">
        <f>TREND(Calibration!$A$2:$A$4,Calibration!$B$2:$B$4,C246)</f>
        <v>382.13308652877055</v>
      </c>
      <c r="K246" s="2">
        <f>TREND(Calibration!$A$2:$A$4,Calibration!$C$2:$C$4,E246)</f>
        <v>464.41381844220155</v>
      </c>
      <c r="L246" s="2">
        <f>TREND(Calibration!$A$2:$A$4,Calibration!$D$2:$D$4,G246)</f>
        <v>502.07717575332822</v>
      </c>
    </row>
    <row r="247" spans="1:12" x14ac:dyDescent="0.25">
      <c r="A247">
        <v>1224969</v>
      </c>
      <c r="B247">
        <v>14.15999985</v>
      </c>
      <c r="C247">
        <v>0.4763</v>
      </c>
      <c r="D247">
        <v>28.274000170000001</v>
      </c>
      <c r="E247">
        <v>0.25422001</v>
      </c>
      <c r="F247">
        <v>34.479999540000001</v>
      </c>
      <c r="G247">
        <v>0.33156999999999998</v>
      </c>
      <c r="H247">
        <v>31.207000730000001</v>
      </c>
      <c r="J247" s="2">
        <f>TREND(Calibration!$A$2:$A$4,Calibration!$B$2:$B$4,C247)</f>
        <v>374.64751051763096</v>
      </c>
      <c r="K247" s="2">
        <f>TREND(Calibration!$A$2:$A$4,Calibration!$C$2:$C$4,E247)</f>
        <v>464.03081249141451</v>
      </c>
      <c r="L247" s="2">
        <f>TREND(Calibration!$A$2:$A$4,Calibration!$D$2:$D$4,G247)</f>
        <v>498.19633015120348</v>
      </c>
    </row>
    <row r="248" spans="1:12" x14ac:dyDescent="0.25">
      <c r="A248">
        <v>1229962</v>
      </c>
      <c r="B248">
        <v>14.24400043</v>
      </c>
      <c r="C248">
        <v>0.48820001000000002</v>
      </c>
      <c r="D248">
        <v>28.225999829999999</v>
      </c>
      <c r="E248">
        <v>0.25324999999999998</v>
      </c>
      <c r="F248">
        <v>34.553001399999999</v>
      </c>
      <c r="G248">
        <v>0.33087</v>
      </c>
      <c r="H248">
        <v>31.245000839999999</v>
      </c>
      <c r="J248" s="2">
        <f>TREND(Calibration!$A$2:$A$4,Calibration!$B$2:$B$4,C248)</f>
        <v>383.29589332389241</v>
      </c>
      <c r="K248" s="2">
        <f>TREND(Calibration!$A$2:$A$4,Calibration!$C$2:$C$4,E248)</f>
        <v>456.59744709879874</v>
      </c>
      <c r="L248" s="2">
        <f>TREND(Calibration!$A$2:$A$4,Calibration!$D$2:$D$4,G248)</f>
        <v>495.07377480977743</v>
      </c>
    </row>
    <row r="249" spans="1:12" x14ac:dyDescent="0.25">
      <c r="A249">
        <v>1234969</v>
      </c>
      <c r="B249">
        <v>14.29300022</v>
      </c>
      <c r="C249">
        <v>0.48980001000000001</v>
      </c>
      <c r="D249">
        <v>28.252000809999998</v>
      </c>
      <c r="E249">
        <v>0.25362000000000001</v>
      </c>
      <c r="F249">
        <v>34.569000240000001</v>
      </c>
      <c r="G249">
        <v>0.33114000999999998</v>
      </c>
      <c r="H249">
        <v>31.2840004</v>
      </c>
      <c r="J249" s="2">
        <f>TREND(Calibration!$A$2:$A$4,Calibration!$B$2:$B$4,C249)</f>
        <v>384.45870011901428</v>
      </c>
      <c r="K249" s="2">
        <f>TREND(Calibration!$A$2:$A$4,Calibration!$C$2:$C$4,E249)</f>
        <v>459.43282528589793</v>
      </c>
      <c r="L249" s="2">
        <f>TREND(Calibration!$A$2:$A$4,Calibration!$D$2:$D$4,G249)</f>
        <v>496.27823362083245</v>
      </c>
    </row>
    <row r="250" spans="1:12" x14ac:dyDescent="0.25">
      <c r="A250">
        <v>1239964</v>
      </c>
      <c r="B250">
        <v>14.3579998</v>
      </c>
      <c r="C250">
        <v>0.48280001</v>
      </c>
      <c r="D250">
        <v>28.257999420000001</v>
      </c>
      <c r="E250">
        <v>0.25352001000000002</v>
      </c>
      <c r="F250">
        <v>34.541000369999999</v>
      </c>
      <c r="G250">
        <v>0.33221999000000002</v>
      </c>
      <c r="H250">
        <v>31.257999420000001</v>
      </c>
      <c r="J250" s="2">
        <f>TREND(Calibration!$A$2:$A$4,Calibration!$B$2:$B$4,C250)</f>
        <v>379.37142039035609</v>
      </c>
      <c r="K250" s="2">
        <f>TREND(Calibration!$A$2:$A$4,Calibration!$C$2:$C$4,E250)</f>
        <v>458.66658348879514</v>
      </c>
      <c r="L250" s="2">
        <f>TREND(Calibration!$A$2:$A$4,Calibration!$D$2:$D$4,G250)</f>
        <v>501.09580121745148</v>
      </c>
    </row>
    <row r="251" spans="1:12" x14ac:dyDescent="0.25">
      <c r="A251">
        <v>1244963</v>
      </c>
      <c r="B251">
        <v>14.39299965</v>
      </c>
      <c r="C251">
        <v>0.48390000999999999</v>
      </c>
      <c r="D251">
        <v>28.247999190000002</v>
      </c>
      <c r="E251">
        <v>0.25356999000000002</v>
      </c>
      <c r="F251">
        <v>34.566001890000003</v>
      </c>
      <c r="G251">
        <v>0.32907998999999999</v>
      </c>
      <c r="H251">
        <v>31.280000690000001</v>
      </c>
      <c r="J251" s="2">
        <f>TREND(Calibration!$A$2:$A$4,Calibration!$B$2:$B$4,C251)</f>
        <v>380.17085006200233</v>
      </c>
      <c r="K251" s="2">
        <f>TREND(Calibration!$A$2:$A$4,Calibration!$C$2:$C$4,E251)</f>
        <v>459.04958943958241</v>
      </c>
      <c r="L251" s="2">
        <f>TREND(Calibration!$A$2:$A$4,Calibration!$D$2:$D$4,G251)</f>
        <v>487.08891011448327</v>
      </c>
    </row>
    <row r="252" spans="1:12" x14ac:dyDescent="0.25">
      <c r="A252">
        <v>1249963</v>
      </c>
      <c r="B252">
        <v>14.40600014</v>
      </c>
      <c r="C252">
        <v>0.48060000000000003</v>
      </c>
      <c r="D252">
        <v>28.252000809999998</v>
      </c>
      <c r="E252">
        <v>0.25453999999999999</v>
      </c>
      <c r="F252">
        <v>34.560001370000002</v>
      </c>
      <c r="G252">
        <v>0.32719000999999998</v>
      </c>
      <c r="H252">
        <v>31.250999449999998</v>
      </c>
      <c r="J252" s="2">
        <f>TREND(Calibration!$A$2:$A$4,Calibration!$B$2:$B$4,C252)</f>
        <v>377.77255377952105</v>
      </c>
      <c r="K252" s="2">
        <f>TREND(Calibration!$A$2:$A$4,Calibration!$C$2:$C$4,E252)</f>
        <v>466.48295483219749</v>
      </c>
      <c r="L252" s="2">
        <f>TREND(Calibration!$A$2:$A$4,Calibration!$D$2:$D$4,G252)</f>
        <v>478.65809990849993</v>
      </c>
    </row>
    <row r="253" spans="1:12" x14ac:dyDescent="0.25">
      <c r="A253">
        <v>1255070</v>
      </c>
      <c r="B253">
        <v>14.364000320000001</v>
      </c>
      <c r="C253">
        <v>0.47850000999999998</v>
      </c>
      <c r="D253">
        <v>28.28700066</v>
      </c>
      <c r="E253">
        <v>0.25464999999999999</v>
      </c>
      <c r="F253">
        <v>34.534000399999996</v>
      </c>
      <c r="G253">
        <v>0.33184001000000002</v>
      </c>
      <c r="H253">
        <v>31.197000500000001</v>
      </c>
      <c r="J253" s="2">
        <f>TREND(Calibration!$A$2:$A$4,Calibration!$B$2:$B$4,C253)</f>
        <v>376.24637712846601</v>
      </c>
      <c r="K253" s="2">
        <f>TREND(Calibration!$A$2:$A$4,Calibration!$C$2:$C$4,E253)</f>
        <v>467.3259051040377</v>
      </c>
      <c r="L253" s="2">
        <f>TREND(Calibration!$A$2:$A$4,Calibration!$D$2:$D$4,G253)</f>
        <v>499.4007889622585</v>
      </c>
    </row>
    <row r="254" spans="1:12" x14ac:dyDescent="0.25">
      <c r="A254">
        <v>1259969</v>
      </c>
      <c r="B254">
        <v>14.321999549999999</v>
      </c>
      <c r="C254">
        <v>0.48599999999999999</v>
      </c>
      <c r="D254">
        <v>28.247999190000002</v>
      </c>
      <c r="E254">
        <v>0.25481000999999998</v>
      </c>
      <c r="F254">
        <v>34.560001370000002</v>
      </c>
      <c r="G254">
        <v>0.33627000000000001</v>
      </c>
      <c r="H254">
        <v>31.21899986</v>
      </c>
      <c r="J254" s="2">
        <f>TREND(Calibration!$A$2:$A$4,Calibration!$B$2:$B$4,C254)</f>
        <v>381.69702671305731</v>
      </c>
      <c r="K254" s="2">
        <f>TREND(Calibration!$A$2:$A$4,Calibration!$C$2:$C$4,E254)</f>
        <v>468.55209122219344</v>
      </c>
      <c r="L254" s="2">
        <f>TREND(Calibration!$A$2:$A$4,Calibration!$D$2:$D$4,G254)</f>
        <v>519.16205887220667</v>
      </c>
    </row>
    <row r="255" spans="1:12" x14ac:dyDescent="0.25">
      <c r="A255">
        <v>1264981</v>
      </c>
      <c r="B255">
        <v>14.18599987</v>
      </c>
      <c r="C255">
        <v>0.47739999999999999</v>
      </c>
      <c r="D255">
        <v>28.277000430000001</v>
      </c>
      <c r="E255">
        <v>0.25492000999999997</v>
      </c>
      <c r="F255">
        <v>34.486000060000002</v>
      </c>
      <c r="G255">
        <v>0.33227000000000001</v>
      </c>
      <c r="H255">
        <v>31.21899986</v>
      </c>
      <c r="J255" s="2">
        <f>TREND(Calibration!$A$2:$A$4,Calibration!$B$2:$B$4,C255)</f>
        <v>375.44694018927726</v>
      </c>
      <c r="K255" s="2">
        <f>TREND(Calibration!$A$2:$A$4,Calibration!$C$2:$C$4,E255)</f>
        <v>469.39504149403365</v>
      </c>
      <c r="L255" s="2">
        <f>TREND(Calibration!$A$2:$A$4,Calibration!$D$2:$D$4,G255)</f>
        <v>501.31888549262953</v>
      </c>
    </row>
    <row r="256" spans="1:12" x14ac:dyDescent="0.25">
      <c r="A256">
        <v>1269988</v>
      </c>
      <c r="B256">
        <v>14.16300011</v>
      </c>
      <c r="C256">
        <v>0.48390000999999999</v>
      </c>
      <c r="D256">
        <v>28.225999829999999</v>
      </c>
      <c r="E256">
        <v>0.25492000999999997</v>
      </c>
      <c r="F256">
        <v>34.541000369999999</v>
      </c>
      <c r="G256">
        <v>0.32925000999999998</v>
      </c>
      <c r="H256">
        <v>31.299999239999998</v>
      </c>
      <c r="J256" s="2">
        <f>TREND(Calibration!$A$2:$A$4,Calibration!$B$2:$B$4,C256)</f>
        <v>380.17085006200233</v>
      </c>
      <c r="K256" s="2">
        <f>TREND(Calibration!$A$2:$A$4,Calibration!$C$2:$C$4,E256)</f>
        <v>469.39504149403365</v>
      </c>
      <c r="L256" s="2">
        <f>TREND(Calibration!$A$2:$A$4,Calibration!$D$2:$D$4,G256)</f>
        <v>487.84733419898225</v>
      </c>
    </row>
    <row r="257" spans="1:12" x14ac:dyDescent="0.25">
      <c r="A257">
        <v>1274963</v>
      </c>
      <c r="B257">
        <v>14.114000320000001</v>
      </c>
      <c r="C257">
        <v>0.47899999999999998</v>
      </c>
      <c r="D257">
        <v>28.257999420000001</v>
      </c>
      <c r="E257">
        <v>0.25486999999999999</v>
      </c>
      <c r="F257">
        <v>34.512001040000001</v>
      </c>
      <c r="G257">
        <v>0.33783998999999998</v>
      </c>
      <c r="H257">
        <v>31.2159996</v>
      </c>
      <c r="J257" s="2">
        <f>TREND(Calibration!$A$2:$A$4,Calibration!$B$2:$B$4,C257)</f>
        <v>376.60974698439912</v>
      </c>
      <c r="K257" s="2">
        <f>TREND(Calibration!$A$2:$A$4,Calibration!$C$2:$C$4,E257)</f>
        <v>469.01180564771789</v>
      </c>
      <c r="L257" s="2">
        <f>TREND(Calibration!$A$2:$A$4,Calibration!$D$2:$D$4,G257)</f>
        <v>526.16545981575723</v>
      </c>
    </row>
    <row r="258" spans="1:12" x14ac:dyDescent="0.25">
      <c r="A258">
        <v>1279963</v>
      </c>
      <c r="B258">
        <v>14.12699986</v>
      </c>
      <c r="C258">
        <v>0.47580001</v>
      </c>
      <c r="D258">
        <v>28.254999160000001</v>
      </c>
      <c r="E258">
        <v>0.25492000999999997</v>
      </c>
      <c r="F258">
        <v>34.534000399999996</v>
      </c>
      <c r="G258">
        <v>0.33125000999999998</v>
      </c>
      <c r="H258">
        <v>31.309000019999999</v>
      </c>
      <c r="J258" s="2">
        <f>TREND(Calibration!$A$2:$A$4,Calibration!$B$2:$B$4,C258)</f>
        <v>374.28414066169785</v>
      </c>
      <c r="K258" s="2">
        <f>TREND(Calibration!$A$2:$A$4,Calibration!$C$2:$C$4,E258)</f>
        <v>469.39504149403365</v>
      </c>
      <c r="L258" s="2">
        <f>TREND(Calibration!$A$2:$A$4,Calibration!$D$2:$D$4,G258)</f>
        <v>496.76892088877071</v>
      </c>
    </row>
    <row r="259" spans="1:12" x14ac:dyDescent="0.25">
      <c r="A259">
        <v>1284963</v>
      </c>
      <c r="B259">
        <v>14.199000359999999</v>
      </c>
      <c r="C259">
        <v>0.47520000000000001</v>
      </c>
      <c r="D259">
        <v>28.225999829999999</v>
      </c>
      <c r="E259">
        <v>0.25497999999999998</v>
      </c>
      <c r="F259">
        <v>34.530998230000002</v>
      </c>
      <c r="G259">
        <v>0.33243999000000002</v>
      </c>
      <c r="H259">
        <v>31.280000690000001</v>
      </c>
      <c r="J259" s="2">
        <f>TREND(Calibration!$A$2:$A$4,Calibration!$B$2:$B$4,C259)</f>
        <v>373.84808084598473</v>
      </c>
      <c r="K259" s="2">
        <f>TREND(Calibration!$A$2:$A$4,Calibration!$C$2:$C$4,E259)</f>
        <v>469.8547559195581</v>
      </c>
      <c r="L259" s="2">
        <f>TREND(Calibration!$A$2:$A$4,Calibration!$D$2:$D$4,G259)</f>
        <v>502.07717575332822</v>
      </c>
    </row>
    <row r="260" spans="1:12" x14ac:dyDescent="0.25">
      <c r="A260">
        <v>1289963</v>
      </c>
      <c r="B260">
        <v>14.288999560000001</v>
      </c>
      <c r="C260">
        <v>0.47249999999999998</v>
      </c>
      <c r="D260">
        <v>28.247999190000002</v>
      </c>
      <c r="E260">
        <v>0.25519001000000002</v>
      </c>
      <c r="F260">
        <v>34.530998230000002</v>
      </c>
      <c r="G260">
        <v>0.33399999000000002</v>
      </c>
      <c r="H260">
        <v>31.180999759999999</v>
      </c>
      <c r="J260" s="2">
        <f>TREND(Calibration!$A$2:$A$4,Calibration!$B$2:$B$4,C260)</f>
        <v>371.88584437921651</v>
      </c>
      <c r="K260" s="2">
        <f>TREND(Calibration!$A$2:$A$4,Calibration!$C$2:$C$4,E260)</f>
        <v>471.46410125218722</v>
      </c>
      <c r="L260" s="2">
        <f>TREND(Calibration!$A$2:$A$4,Calibration!$D$2:$D$4,G260)</f>
        <v>509.03601337136342</v>
      </c>
    </row>
    <row r="261" spans="1:12" x14ac:dyDescent="0.25">
      <c r="A261">
        <v>1294963</v>
      </c>
      <c r="B261">
        <v>14.34500027</v>
      </c>
      <c r="C261">
        <v>0.47420001000000001</v>
      </c>
      <c r="D261">
        <v>28.23200035</v>
      </c>
      <c r="E261">
        <v>0.25556999000000002</v>
      </c>
      <c r="F261">
        <v>34.525001529999997</v>
      </c>
      <c r="G261">
        <v>0.33098</v>
      </c>
      <c r="H261">
        <v>31.209999079999999</v>
      </c>
      <c r="J261" s="2">
        <f>TREND(Calibration!$A$2:$A$4,Calibration!$B$2:$B$4,C261)</f>
        <v>373.12133386657598</v>
      </c>
      <c r="K261" s="2">
        <f>TREND(Calibration!$A$2:$A$4,Calibration!$C$2:$C$4,E261)</f>
        <v>474.37595801849466</v>
      </c>
      <c r="L261" s="2">
        <f>TREND(Calibration!$A$2:$A$4,Calibration!$D$2:$D$4,G261)</f>
        <v>495.56446207771592</v>
      </c>
    </row>
    <row r="262" spans="1:12" x14ac:dyDescent="0.25">
      <c r="A262">
        <v>1299964</v>
      </c>
      <c r="B262">
        <v>14.373999599999999</v>
      </c>
      <c r="C262">
        <v>0.48010001000000002</v>
      </c>
      <c r="D262">
        <v>28.254999160000001</v>
      </c>
      <c r="E262">
        <v>0.25556999000000002</v>
      </c>
      <c r="F262">
        <v>34.505001069999999</v>
      </c>
      <c r="G262">
        <v>0.32995000000000002</v>
      </c>
      <c r="H262">
        <v>31.165000920000001</v>
      </c>
      <c r="J262" s="2">
        <f>TREND(Calibration!$A$2:$A$4,Calibration!$B$2:$B$4,C262)</f>
        <v>377.40918392358793</v>
      </c>
      <c r="K262" s="2">
        <f>TREND(Calibration!$A$2:$A$4,Calibration!$C$2:$C$4,E262)</f>
        <v>474.37595801849466</v>
      </c>
      <c r="L262" s="2">
        <f>TREND(Calibration!$A$2:$A$4,Calibration!$D$2:$D$4,G262)</f>
        <v>490.96984493247487</v>
      </c>
    </row>
    <row r="263" spans="1:12" x14ac:dyDescent="0.25">
      <c r="A263">
        <v>1304978</v>
      </c>
      <c r="B263">
        <v>14.380000109999999</v>
      </c>
      <c r="C263">
        <v>0.47580001</v>
      </c>
      <c r="D263">
        <v>28.260999680000001</v>
      </c>
      <c r="E263">
        <v>0.25525001000000003</v>
      </c>
      <c r="F263">
        <v>34.486000060000002</v>
      </c>
      <c r="G263">
        <v>0.33184001000000002</v>
      </c>
      <c r="H263">
        <v>31.2159996</v>
      </c>
      <c r="J263" s="2">
        <f>TREND(Calibration!$A$2:$A$4,Calibration!$B$2:$B$4,C263)</f>
        <v>374.28414066169785</v>
      </c>
      <c r="K263" s="2">
        <f>TREND(Calibration!$A$2:$A$4,Calibration!$C$2:$C$4,E263)</f>
        <v>471.9238923095545</v>
      </c>
      <c r="L263" s="2">
        <f>TREND(Calibration!$A$2:$A$4,Calibration!$D$2:$D$4,G263)</f>
        <v>499.4007889622585</v>
      </c>
    </row>
    <row r="264" spans="1:12" x14ac:dyDescent="0.25">
      <c r="A264">
        <v>1309971</v>
      </c>
      <c r="B264">
        <v>14.380000109999999</v>
      </c>
      <c r="C264">
        <v>0.48120001000000001</v>
      </c>
      <c r="D264">
        <v>28.197000500000001</v>
      </c>
      <c r="E264">
        <v>0.25551998999999997</v>
      </c>
      <c r="F264">
        <v>34.560001370000002</v>
      </c>
      <c r="G264">
        <v>0.33098</v>
      </c>
      <c r="H264">
        <v>31.245000839999999</v>
      </c>
      <c r="J264" s="2">
        <f>TREND(Calibration!$A$2:$A$4,Calibration!$B$2:$B$4,C264)</f>
        <v>378.20861359523423</v>
      </c>
      <c r="K264" s="2">
        <f>TREND(Calibration!$A$2:$A$4,Calibration!$C$2:$C$4,E264)</f>
        <v>473.9927988040215</v>
      </c>
      <c r="L264" s="2">
        <f>TREND(Calibration!$A$2:$A$4,Calibration!$D$2:$D$4,G264)</f>
        <v>495.56446207771592</v>
      </c>
    </row>
    <row r="265" spans="1:12" x14ac:dyDescent="0.25">
      <c r="A265">
        <v>1314963</v>
      </c>
      <c r="B265">
        <v>14.2670002</v>
      </c>
      <c r="C265">
        <v>0.48120001000000001</v>
      </c>
      <c r="D265">
        <v>28.239000319999999</v>
      </c>
      <c r="E265">
        <v>0.25562000000000001</v>
      </c>
      <c r="F265">
        <v>34.525001529999997</v>
      </c>
      <c r="G265">
        <v>0.33156999999999998</v>
      </c>
      <c r="H265">
        <v>31.2159996</v>
      </c>
      <c r="J265" s="2">
        <f>TREND(Calibration!$A$2:$A$4,Calibration!$B$2:$B$4,C265)</f>
        <v>378.20861359523423</v>
      </c>
      <c r="K265" s="2">
        <f>TREND(Calibration!$A$2:$A$4,Calibration!$C$2:$C$4,E265)</f>
        <v>474.75919386481041</v>
      </c>
      <c r="L265" s="2">
        <f>TREND(Calibration!$A$2:$A$4,Calibration!$D$2:$D$4,G265)</f>
        <v>498.19633015120348</v>
      </c>
    </row>
    <row r="266" spans="1:12" x14ac:dyDescent="0.25">
      <c r="A266">
        <v>1319963</v>
      </c>
      <c r="B266">
        <v>14.1590004</v>
      </c>
      <c r="C266">
        <v>0.47739999999999999</v>
      </c>
      <c r="D266">
        <v>28.243999479999999</v>
      </c>
      <c r="E266">
        <v>0.25497999999999998</v>
      </c>
      <c r="F266">
        <v>34.515998840000002</v>
      </c>
      <c r="G266">
        <v>0.33243999000000002</v>
      </c>
      <c r="H266">
        <v>31.159999849999998</v>
      </c>
      <c r="J266" s="2">
        <f>TREND(Calibration!$A$2:$A$4,Calibration!$B$2:$B$4,C266)</f>
        <v>375.44694018927726</v>
      </c>
      <c r="K266" s="2">
        <f>TREND(Calibration!$A$2:$A$4,Calibration!$C$2:$C$4,E266)</f>
        <v>469.8547559195581</v>
      </c>
      <c r="L266" s="2">
        <f>TREND(Calibration!$A$2:$A$4,Calibration!$D$2:$D$4,G266)</f>
        <v>502.07717575332822</v>
      </c>
    </row>
    <row r="267" spans="1:12" x14ac:dyDescent="0.25">
      <c r="A267">
        <v>1324966</v>
      </c>
      <c r="B267">
        <v>14.130000109999999</v>
      </c>
      <c r="C267">
        <v>0.47310001000000002</v>
      </c>
      <c r="D267">
        <v>28.243999479999999</v>
      </c>
      <c r="E267">
        <v>0.25464999999999999</v>
      </c>
      <c r="F267">
        <v>34.521999360000002</v>
      </c>
      <c r="G267">
        <v>0.33292000999999999</v>
      </c>
      <c r="H267">
        <v>31.23800087</v>
      </c>
      <c r="J267" s="2">
        <f>TREND(Calibration!$A$2:$A$4,Calibration!$B$2:$B$4,C267)</f>
        <v>372.32190419492974</v>
      </c>
      <c r="K267" s="2">
        <f>TREND(Calibration!$A$2:$A$4,Calibration!$C$2:$C$4,E267)</f>
        <v>467.3259051040377</v>
      </c>
      <c r="L267" s="2">
        <f>TREND(Calibration!$A$2:$A$4,Calibration!$D$2:$D$4,G267)</f>
        <v>504.21844577474417</v>
      </c>
    </row>
    <row r="268" spans="1:12" x14ac:dyDescent="0.25">
      <c r="A268">
        <v>1329963</v>
      </c>
      <c r="B268">
        <v>14.192999840000001</v>
      </c>
      <c r="C268">
        <v>0.48010001000000002</v>
      </c>
      <c r="D268">
        <v>28.256999969999999</v>
      </c>
      <c r="E268">
        <v>0.25486999999999999</v>
      </c>
      <c r="F268">
        <v>34.636001589999999</v>
      </c>
      <c r="G268">
        <v>0.33340998999999999</v>
      </c>
      <c r="H268">
        <v>31.2859993</v>
      </c>
      <c r="J268" s="2">
        <f>TREND(Calibration!$A$2:$A$4,Calibration!$B$2:$B$4,C268)</f>
        <v>377.40918392358793</v>
      </c>
      <c r="K268" s="2">
        <f>TREND(Calibration!$A$2:$A$4,Calibration!$C$2:$C$4,E268)</f>
        <v>469.01180564771789</v>
      </c>
      <c r="L268" s="2">
        <f>TREND(Calibration!$A$2:$A$4,Calibration!$D$2:$D$4,G268)</f>
        <v>506.40414529787563</v>
      </c>
    </row>
    <row r="269" spans="1:12" x14ac:dyDescent="0.25">
      <c r="A269">
        <v>1334962</v>
      </c>
      <c r="B269">
        <v>14.21199989</v>
      </c>
      <c r="C269">
        <v>0.48120001000000001</v>
      </c>
      <c r="D269">
        <v>28.344999309999999</v>
      </c>
      <c r="E269">
        <v>0.25584000000000001</v>
      </c>
      <c r="F269">
        <v>34.584999080000003</v>
      </c>
      <c r="G269">
        <v>0.33313999</v>
      </c>
      <c r="H269">
        <v>31.215000150000002</v>
      </c>
      <c r="J269" s="2">
        <f>TREND(Calibration!$A$2:$A$4,Calibration!$B$2:$B$4,C269)</f>
        <v>378.20861359523423</v>
      </c>
      <c r="K269" s="2">
        <f>TREND(Calibration!$A$2:$A$4,Calibration!$C$2:$C$4,E269)</f>
        <v>476.44509440849083</v>
      </c>
      <c r="L269" s="2">
        <f>TREND(Calibration!$A$2:$A$4,Calibration!$D$2:$D$4,G269)</f>
        <v>505.19973109475404</v>
      </c>
    </row>
    <row r="270" spans="1:12" x14ac:dyDescent="0.25">
      <c r="A270">
        <v>1340125</v>
      </c>
      <c r="B270">
        <v>14.25399971</v>
      </c>
      <c r="C270">
        <v>0.47420001000000001</v>
      </c>
      <c r="D270">
        <v>28.322000500000001</v>
      </c>
      <c r="E270">
        <v>0.25551998999999997</v>
      </c>
      <c r="F270">
        <v>34.553001399999999</v>
      </c>
      <c r="G270">
        <v>0.33605998999999998</v>
      </c>
      <c r="H270">
        <v>31.243999479999999</v>
      </c>
      <c r="J270" s="2">
        <f>TREND(Calibration!$A$2:$A$4,Calibration!$B$2:$B$4,C270)</f>
        <v>373.12133386657598</v>
      </c>
      <c r="K270" s="2">
        <f>TREND(Calibration!$A$2:$A$4,Calibration!$C$2:$C$4,E270)</f>
        <v>473.9927988040215</v>
      </c>
      <c r="L270" s="2">
        <f>TREND(Calibration!$A$2:$A$4,Calibration!$D$2:$D$4,G270)</f>
        <v>518.22524766184529</v>
      </c>
    </row>
    <row r="271" spans="1:12" x14ac:dyDescent="0.25">
      <c r="A271">
        <v>1344962</v>
      </c>
      <c r="B271">
        <v>14.32699966</v>
      </c>
      <c r="C271">
        <v>0.48599999999999999</v>
      </c>
      <c r="D271">
        <v>28.329999919999999</v>
      </c>
      <c r="E271">
        <v>0.25525001000000003</v>
      </c>
      <c r="F271">
        <v>34.596000670000002</v>
      </c>
      <c r="G271">
        <v>0.33568000999999997</v>
      </c>
      <c r="H271">
        <v>31.209999079999999</v>
      </c>
      <c r="J271" s="2">
        <f>TREND(Calibration!$A$2:$A$4,Calibration!$B$2:$B$4,C271)</f>
        <v>381.69702671305731</v>
      </c>
      <c r="K271" s="2">
        <f>TREND(Calibration!$A$2:$A$4,Calibration!$C$2:$C$4,E271)</f>
        <v>471.9238923095545</v>
      </c>
      <c r="L271" s="2">
        <f>TREND(Calibration!$A$2:$A$4,Calibration!$D$2:$D$4,G271)</f>
        <v>516.53023540665231</v>
      </c>
    </row>
    <row r="272" spans="1:12" x14ac:dyDescent="0.25">
      <c r="A272">
        <v>1349963</v>
      </c>
      <c r="B272">
        <v>14.397000309999999</v>
      </c>
      <c r="C272">
        <v>0.48599999999999999</v>
      </c>
      <c r="D272">
        <v>28.315999980000001</v>
      </c>
      <c r="E272">
        <v>0.25540998999999998</v>
      </c>
      <c r="F272">
        <v>34.611000060000002</v>
      </c>
      <c r="G272">
        <v>0.33384001000000002</v>
      </c>
      <c r="H272">
        <v>31.197000500000001</v>
      </c>
      <c r="J272" s="2">
        <f>TREND(Calibration!$A$2:$A$4,Calibration!$B$2:$B$4,C272)</f>
        <v>381.69702671305731</v>
      </c>
      <c r="K272" s="2">
        <f>TREND(Calibration!$A$2:$A$4,Calibration!$C$2:$C$4,E272)</f>
        <v>473.1498485321813</v>
      </c>
      <c r="L272" s="2">
        <f>TREND(Calibration!$A$2:$A$4,Calibration!$D$2:$D$4,G272)</f>
        <v>508.32237565204719</v>
      </c>
    </row>
    <row r="273" spans="1:12" x14ac:dyDescent="0.25">
      <c r="A273">
        <v>1354963</v>
      </c>
      <c r="B273">
        <v>14.449000359999999</v>
      </c>
      <c r="C273">
        <v>0.49200000999999999</v>
      </c>
      <c r="D273">
        <v>28.309999470000001</v>
      </c>
      <c r="E273">
        <v>0.25514000999999997</v>
      </c>
      <c r="F273">
        <v>34.597999569999999</v>
      </c>
      <c r="G273">
        <v>0.33751999999999999</v>
      </c>
      <c r="H273">
        <v>31.27099991</v>
      </c>
      <c r="J273" s="2">
        <f>TREND(Calibration!$A$2:$A$4,Calibration!$B$2:$B$4,C273)</f>
        <v>386.05755946230681</v>
      </c>
      <c r="K273" s="2">
        <f>TREND(Calibration!$A$2:$A$4,Calibration!$C$2:$C$4,E273)</f>
        <v>471.08094203771407</v>
      </c>
      <c r="L273" s="2">
        <f>TREND(Calibration!$A$2:$A$4,Calibration!$D$2:$D$4,G273)</f>
        <v>524.73805055332446</v>
      </c>
    </row>
    <row r="274" spans="1:12" x14ac:dyDescent="0.25">
      <c r="A274">
        <v>1360075</v>
      </c>
      <c r="B274">
        <v>14.458999629999999</v>
      </c>
      <c r="C274">
        <v>0.47690000999999999</v>
      </c>
      <c r="D274">
        <v>28.323999400000002</v>
      </c>
      <c r="E274">
        <v>0.25519001000000002</v>
      </c>
      <c r="F274">
        <v>34.540000919999997</v>
      </c>
      <c r="G274">
        <v>0.33972998999999998</v>
      </c>
      <c r="H274">
        <v>31.28100014</v>
      </c>
      <c r="J274" s="2">
        <f>TREND(Calibration!$A$2:$A$4,Calibration!$B$2:$B$4,C274)</f>
        <v>375.08357033334414</v>
      </c>
      <c r="K274" s="2">
        <f>TREND(Calibration!$A$2:$A$4,Calibration!$C$2:$C$4,E274)</f>
        <v>471.46410125218722</v>
      </c>
      <c r="L274" s="2">
        <f>TREND(Calibration!$A$2:$A$4,Calibration!$D$2:$D$4,G274)</f>
        <v>534.59635923760743</v>
      </c>
    </row>
    <row r="275" spans="1:12" x14ac:dyDescent="0.25">
      <c r="A275">
        <v>1364963</v>
      </c>
      <c r="B275">
        <v>14.458999629999999</v>
      </c>
      <c r="C275">
        <v>0.48330000000000001</v>
      </c>
      <c r="D275">
        <v>28.323999400000002</v>
      </c>
      <c r="E275">
        <v>0.25525001000000003</v>
      </c>
      <c r="F275">
        <v>34.546001429999997</v>
      </c>
      <c r="G275">
        <v>0.34226999000000002</v>
      </c>
      <c r="H275">
        <v>31.243000030000001</v>
      </c>
      <c r="J275" s="2">
        <f>TREND(Calibration!$A$2:$A$4,Calibration!$B$2:$B$4,C275)</f>
        <v>379.73479024628921</v>
      </c>
      <c r="K275" s="2">
        <f>TREND(Calibration!$A$2:$A$4,Calibration!$C$2:$C$4,E275)</f>
        <v>471.9238923095545</v>
      </c>
      <c r="L275" s="2">
        <f>TREND(Calibration!$A$2:$A$4,Calibration!$D$2:$D$4,G275)</f>
        <v>545.92677433363906</v>
      </c>
    </row>
    <row r="276" spans="1:12" x14ac:dyDescent="0.25">
      <c r="A276">
        <v>1369963</v>
      </c>
      <c r="B276">
        <v>14.42700005</v>
      </c>
      <c r="C276">
        <v>0.48930001000000001</v>
      </c>
      <c r="D276">
        <v>28.29899979</v>
      </c>
      <c r="E276">
        <v>0.25519001000000002</v>
      </c>
      <c r="F276">
        <v>34.57799911</v>
      </c>
      <c r="G276">
        <v>0.33660001000000001</v>
      </c>
      <c r="H276">
        <v>31.20400047</v>
      </c>
      <c r="J276" s="2">
        <f>TREND(Calibration!$A$2:$A$4,Calibration!$B$2:$B$4,C276)</f>
        <v>384.09532299553871</v>
      </c>
      <c r="K276" s="2">
        <f>TREND(Calibration!$A$2:$A$4,Calibration!$C$2:$C$4,E276)</f>
        <v>471.46410125218722</v>
      </c>
      <c r="L276" s="2">
        <f>TREND(Calibration!$A$2:$A$4,Calibration!$D$2:$D$4,G276)</f>
        <v>520.63416528395533</v>
      </c>
    </row>
    <row r="277" spans="1:12" x14ac:dyDescent="0.25">
      <c r="A277">
        <v>1374962</v>
      </c>
      <c r="B277">
        <v>14.36699963</v>
      </c>
      <c r="C277">
        <v>0.48010001000000002</v>
      </c>
      <c r="D277">
        <v>28.31699944</v>
      </c>
      <c r="E277">
        <v>0.25540998999999998</v>
      </c>
      <c r="F277">
        <v>34.540000919999997</v>
      </c>
      <c r="G277">
        <v>0.33340998999999999</v>
      </c>
      <c r="H277">
        <v>31.26199913</v>
      </c>
      <c r="J277" s="2">
        <f>TREND(Calibration!$A$2:$A$4,Calibration!$B$2:$B$4,C277)</f>
        <v>377.40918392358793</v>
      </c>
      <c r="K277" s="2">
        <f>TREND(Calibration!$A$2:$A$4,Calibration!$C$2:$C$4,E277)</f>
        <v>473.1498485321813</v>
      </c>
      <c r="L277" s="2">
        <f>TREND(Calibration!$A$2:$A$4,Calibration!$D$2:$D$4,G277)</f>
        <v>506.40414529787563</v>
      </c>
    </row>
    <row r="278" spans="1:12" x14ac:dyDescent="0.25">
      <c r="A278">
        <v>1379962</v>
      </c>
      <c r="B278">
        <v>14.27999973</v>
      </c>
      <c r="C278">
        <v>0.47960001000000002</v>
      </c>
      <c r="D278">
        <v>28.30500031</v>
      </c>
      <c r="E278">
        <v>0.25595000000000001</v>
      </c>
      <c r="F278">
        <v>34.557998660000003</v>
      </c>
      <c r="G278">
        <v>0.33654001</v>
      </c>
      <c r="H278">
        <v>31.221000669999999</v>
      </c>
      <c r="J278" s="2">
        <f>TREND(Calibration!$A$2:$A$4,Calibration!$B$2:$B$4,C278)</f>
        <v>377.04580680011236</v>
      </c>
      <c r="K278" s="2">
        <f>TREND(Calibration!$A$2:$A$4,Calibration!$C$2:$C$4,E278)</f>
        <v>477.28804468033081</v>
      </c>
      <c r="L278" s="2">
        <f>TREND(Calibration!$A$2:$A$4,Calibration!$D$2:$D$4,G278)</f>
        <v>520.36651768326169</v>
      </c>
    </row>
    <row r="279" spans="1:12" x14ac:dyDescent="0.25">
      <c r="A279">
        <v>1384962</v>
      </c>
      <c r="B279">
        <v>14.248999599999999</v>
      </c>
      <c r="C279">
        <v>0.48010001000000002</v>
      </c>
      <c r="D279">
        <v>28.291999820000001</v>
      </c>
      <c r="E279">
        <v>0.25648999</v>
      </c>
      <c r="F279">
        <v>34.570999149999999</v>
      </c>
      <c r="G279">
        <v>0.33373001000000002</v>
      </c>
      <c r="H279">
        <v>31.23399925</v>
      </c>
      <c r="J279" s="2">
        <f>TREND(Calibration!$A$2:$A$4,Calibration!$B$2:$B$4,C279)</f>
        <v>377.40918392358793</v>
      </c>
      <c r="K279" s="2">
        <f>TREND(Calibration!$A$2:$A$4,Calibration!$C$2:$C$4,E279)</f>
        <v>481.42608756479422</v>
      </c>
      <c r="L279" s="2">
        <f>TREND(Calibration!$A$2:$A$4,Calibration!$D$2:$D$4,G279)</f>
        <v>507.8316883841087</v>
      </c>
    </row>
    <row r="280" spans="1:12" x14ac:dyDescent="0.25">
      <c r="A280">
        <v>1389968</v>
      </c>
      <c r="B280">
        <v>14.277999879999999</v>
      </c>
      <c r="C280">
        <v>0.49309998999999999</v>
      </c>
      <c r="D280">
        <v>28.268999099999998</v>
      </c>
      <c r="E280">
        <v>0.25653999999999999</v>
      </c>
      <c r="F280">
        <v>34.623001100000003</v>
      </c>
      <c r="G280">
        <v>0.33313999</v>
      </c>
      <c r="H280">
        <v>31.23399925</v>
      </c>
      <c r="J280" s="2">
        <f>TREND(Calibration!$A$2:$A$4,Calibration!$B$2:$B$4,C280)</f>
        <v>386.85697459886819</v>
      </c>
      <c r="K280" s="2">
        <f>TREND(Calibration!$A$2:$A$4,Calibration!$C$2:$C$4,E280)</f>
        <v>481.80932341110997</v>
      </c>
      <c r="L280" s="2">
        <f>TREND(Calibration!$A$2:$A$4,Calibration!$D$2:$D$4,G280)</f>
        <v>505.19973109475404</v>
      </c>
    </row>
    <row r="281" spans="1:12" x14ac:dyDescent="0.25">
      <c r="A281">
        <v>1395077</v>
      </c>
      <c r="B281">
        <v>14.28499985</v>
      </c>
      <c r="C281">
        <v>0.47899999999999998</v>
      </c>
      <c r="D281">
        <v>28.291999820000001</v>
      </c>
      <c r="E281">
        <v>0.25653999999999999</v>
      </c>
      <c r="F281">
        <v>34.551998140000002</v>
      </c>
      <c r="G281">
        <v>0.33903</v>
      </c>
      <c r="H281">
        <v>31.18899918</v>
      </c>
      <c r="J281" s="2">
        <f>TREND(Calibration!$A$2:$A$4,Calibration!$B$2:$B$4,C281)</f>
        <v>376.60974698439912</v>
      </c>
      <c r="K281" s="2">
        <f>TREND(Calibration!$A$2:$A$4,Calibration!$C$2:$C$4,E281)</f>
        <v>481.80932341110997</v>
      </c>
      <c r="L281" s="2">
        <f>TREND(Calibration!$A$2:$A$4,Calibration!$D$2:$D$4,G281)</f>
        <v>531.47384850411504</v>
      </c>
    </row>
    <row r="282" spans="1:12" x14ac:dyDescent="0.25">
      <c r="A282">
        <v>1399963</v>
      </c>
      <c r="B282">
        <v>14.34000015</v>
      </c>
      <c r="C282">
        <v>0.48120001000000001</v>
      </c>
      <c r="D282">
        <v>28.298000340000002</v>
      </c>
      <c r="E282">
        <v>0.25653999999999999</v>
      </c>
      <c r="F282">
        <v>34.57400131</v>
      </c>
      <c r="G282">
        <v>0.33783998999999998</v>
      </c>
      <c r="H282">
        <v>31.18899918</v>
      </c>
      <c r="J282" s="2">
        <f>TREND(Calibration!$A$2:$A$4,Calibration!$B$2:$B$4,C282)</f>
        <v>378.20861359523423</v>
      </c>
      <c r="K282" s="2">
        <f>TREND(Calibration!$A$2:$A$4,Calibration!$C$2:$C$4,E282)</f>
        <v>481.80932341110997</v>
      </c>
      <c r="L282" s="2">
        <f>TREND(Calibration!$A$2:$A$4,Calibration!$D$2:$D$4,G282)</f>
        <v>526.16545981575723</v>
      </c>
    </row>
    <row r="283" spans="1:12" x14ac:dyDescent="0.25">
      <c r="A283">
        <v>1404963</v>
      </c>
      <c r="B283">
        <v>14.42399979</v>
      </c>
      <c r="C283">
        <v>0.47850000999999998</v>
      </c>
      <c r="D283">
        <v>28.298000340000002</v>
      </c>
      <c r="E283">
        <v>0.25686999999999999</v>
      </c>
      <c r="F283">
        <v>34.54499817</v>
      </c>
      <c r="G283">
        <v>0.33779000999999997</v>
      </c>
      <c r="H283">
        <v>31.231000900000002</v>
      </c>
      <c r="J283" s="2">
        <f>TREND(Calibration!$A$2:$A$4,Calibration!$B$2:$B$4,C283)</f>
        <v>376.24637712846601</v>
      </c>
      <c r="K283" s="2">
        <f>TREND(Calibration!$A$2:$A$4,Calibration!$C$2:$C$4,E283)</f>
        <v>484.33817422663037</v>
      </c>
      <c r="L283" s="2">
        <f>TREND(Calibration!$A$2:$A$4,Calibration!$D$2:$D$4,G283)</f>
        <v>525.94250936437925</v>
      </c>
    </row>
    <row r="284" spans="1:12" x14ac:dyDescent="0.25">
      <c r="A284">
        <v>1410046</v>
      </c>
      <c r="B284">
        <v>14.463000299999999</v>
      </c>
      <c r="C284">
        <v>0.48230001</v>
      </c>
      <c r="D284">
        <v>28.284999849999998</v>
      </c>
      <c r="E284">
        <v>0.25686999999999999</v>
      </c>
      <c r="F284">
        <v>34.57400131</v>
      </c>
      <c r="G284">
        <v>0.33844000000000002</v>
      </c>
      <c r="H284">
        <v>31.173000340000002</v>
      </c>
      <c r="J284" s="2">
        <f>TREND(Calibration!$A$2:$A$4,Calibration!$B$2:$B$4,C284)</f>
        <v>379.00804326688046</v>
      </c>
      <c r="K284" s="2">
        <f>TREND(Calibration!$A$2:$A$4,Calibration!$C$2:$C$4,E284)</f>
        <v>484.33817422663037</v>
      </c>
      <c r="L284" s="2">
        <f>TREND(Calibration!$A$2:$A$4,Calibration!$D$2:$D$4,G284)</f>
        <v>528.84198043062747</v>
      </c>
    </row>
    <row r="285" spans="1:12" x14ac:dyDescent="0.25">
      <c r="A285">
        <v>1414969</v>
      </c>
      <c r="B285">
        <v>14.47900009</v>
      </c>
      <c r="C285">
        <v>0.48500000999999998</v>
      </c>
      <c r="D285">
        <v>28.281999590000002</v>
      </c>
      <c r="E285">
        <v>0.25648999</v>
      </c>
      <c r="F285">
        <v>34.570999149999999</v>
      </c>
      <c r="G285">
        <v>0.33875999000000001</v>
      </c>
      <c r="H285">
        <v>31.221000669999999</v>
      </c>
      <c r="J285" s="2">
        <f>TREND(Calibration!$A$2:$A$4,Calibration!$B$2:$B$4,C285)</f>
        <v>380.97027973364862</v>
      </c>
      <c r="K285" s="2">
        <f>TREND(Calibration!$A$2:$A$4,Calibration!$C$2:$C$4,E285)</f>
        <v>481.42608756479422</v>
      </c>
      <c r="L285" s="2">
        <f>TREND(Calibration!$A$2:$A$4,Calibration!$D$2:$D$4,G285)</f>
        <v>530.26938969306002</v>
      </c>
    </row>
    <row r="286" spans="1:12" x14ac:dyDescent="0.25">
      <c r="A286">
        <v>1419975</v>
      </c>
      <c r="B286">
        <v>14.475999829999999</v>
      </c>
      <c r="C286">
        <v>0.47249999999999998</v>
      </c>
      <c r="D286">
        <v>28.26300049</v>
      </c>
      <c r="E286">
        <v>0.25615999</v>
      </c>
      <c r="F286">
        <v>34.564998629999998</v>
      </c>
      <c r="G286">
        <v>0.33908000999999999</v>
      </c>
      <c r="H286">
        <v>31.295000080000001</v>
      </c>
      <c r="J286" s="2">
        <f>TREND(Calibration!$A$2:$A$4,Calibration!$B$2:$B$4,C286)</f>
        <v>371.88584437921651</v>
      </c>
      <c r="K286" s="2">
        <f>TREND(Calibration!$A$2:$A$4,Calibration!$C$2:$C$4,E286)</f>
        <v>478.89723674927382</v>
      </c>
      <c r="L286" s="2">
        <f>TREND(Calibration!$A$2:$A$4,Calibration!$D$2:$D$4,G286)</f>
        <v>531.69693277929309</v>
      </c>
    </row>
    <row r="287" spans="1:12" x14ac:dyDescent="0.25">
      <c r="A287">
        <v>1424963</v>
      </c>
      <c r="B287">
        <v>14.38799953</v>
      </c>
      <c r="C287">
        <v>0.48820001000000002</v>
      </c>
      <c r="D287">
        <v>28.275999070000001</v>
      </c>
      <c r="E287">
        <v>0.25622001</v>
      </c>
      <c r="F287">
        <v>34.594001769999998</v>
      </c>
      <c r="G287">
        <v>0.34698001000000001</v>
      </c>
      <c r="H287">
        <v>31.256000520000001</v>
      </c>
      <c r="J287" s="2">
        <f>TREND(Calibration!$A$2:$A$4,Calibration!$B$2:$B$4,C287)</f>
        <v>383.29589332389241</v>
      </c>
      <c r="K287" s="2">
        <f>TREND(Calibration!$A$2:$A$4,Calibration!$C$2:$C$4,E287)</f>
        <v>479.35718107032699</v>
      </c>
      <c r="L287" s="2">
        <f>TREND(Calibration!$A$2:$A$4,Calibration!$D$2:$D$4,G287)</f>
        <v>566.9372002039579</v>
      </c>
    </row>
    <row r="288" spans="1:12" x14ac:dyDescent="0.25">
      <c r="A288">
        <v>1429962</v>
      </c>
      <c r="B288">
        <v>14.24600029</v>
      </c>
      <c r="C288">
        <v>0.47199999999999998</v>
      </c>
      <c r="D288">
        <v>28.284999849999998</v>
      </c>
      <c r="E288">
        <v>0.25622001</v>
      </c>
      <c r="F288">
        <v>34.548999790000003</v>
      </c>
      <c r="G288">
        <v>0.33903</v>
      </c>
      <c r="H288">
        <v>31.275999070000001</v>
      </c>
      <c r="J288" s="2">
        <f>TREND(Calibration!$A$2:$A$4,Calibration!$B$2:$B$4,C288)</f>
        <v>371.52246725574093</v>
      </c>
      <c r="K288" s="2">
        <f>TREND(Calibration!$A$2:$A$4,Calibration!$C$2:$C$4,E288)</f>
        <v>479.35718107032699</v>
      </c>
      <c r="L288" s="2">
        <f>TREND(Calibration!$A$2:$A$4,Calibration!$D$2:$D$4,G288)</f>
        <v>531.47384850411504</v>
      </c>
    </row>
    <row r="289" spans="1:12" x14ac:dyDescent="0.25">
      <c r="A289">
        <v>1434970</v>
      </c>
      <c r="B289">
        <v>14.210000040000001</v>
      </c>
      <c r="C289">
        <v>0.48280001</v>
      </c>
      <c r="D289">
        <v>28.26600075</v>
      </c>
      <c r="E289">
        <v>0.25579000000000002</v>
      </c>
      <c r="F289">
        <v>34.57799911</v>
      </c>
      <c r="G289">
        <v>0.34178998999999999</v>
      </c>
      <c r="H289">
        <v>31.19199944</v>
      </c>
      <c r="J289" s="2">
        <f>TREND(Calibration!$A$2:$A$4,Calibration!$B$2:$B$4,C289)</f>
        <v>379.37142039035609</v>
      </c>
      <c r="K289" s="2">
        <f>TREND(Calibration!$A$2:$A$4,Calibration!$C$2:$C$4,E289)</f>
        <v>476.06193519401791</v>
      </c>
      <c r="L289" s="2">
        <f>TREND(Calibration!$A$2:$A$4,Calibration!$D$2:$D$4,G289)</f>
        <v>543.78559352808975</v>
      </c>
    </row>
    <row r="290" spans="1:12" x14ac:dyDescent="0.25">
      <c r="A290">
        <v>1439963</v>
      </c>
      <c r="B290">
        <v>14.15499973</v>
      </c>
      <c r="C290">
        <v>0.47739999999999999</v>
      </c>
      <c r="D290">
        <v>28.295000080000001</v>
      </c>
      <c r="E290">
        <v>0.25595000000000001</v>
      </c>
      <c r="F290">
        <v>34.557998660000003</v>
      </c>
      <c r="G290">
        <v>0.34161999999999998</v>
      </c>
      <c r="H290">
        <v>31.19199944</v>
      </c>
      <c r="J290" s="2">
        <f>TREND(Calibration!$A$2:$A$4,Calibration!$B$2:$B$4,C290)</f>
        <v>375.44694018927726</v>
      </c>
      <c r="K290" s="2">
        <f>TREND(Calibration!$A$2:$A$4,Calibration!$C$2:$C$4,E290)</f>
        <v>477.28804468033081</v>
      </c>
      <c r="L290" s="2">
        <f>TREND(Calibration!$A$2:$A$4,Calibration!$D$2:$D$4,G290)</f>
        <v>543.02730326739106</v>
      </c>
    </row>
    <row r="291" spans="1:12" x14ac:dyDescent="0.25">
      <c r="A291">
        <v>1445049</v>
      </c>
      <c r="B291">
        <v>14.2159996</v>
      </c>
      <c r="C291">
        <v>0.47580001</v>
      </c>
      <c r="D291">
        <v>28.25</v>
      </c>
      <c r="E291">
        <v>0.25573000000000001</v>
      </c>
      <c r="F291">
        <v>34.562000269999999</v>
      </c>
      <c r="G291">
        <v>0.34130000999999999</v>
      </c>
      <c r="H291">
        <v>31.284999849999998</v>
      </c>
      <c r="J291" s="2">
        <f>TREND(Calibration!$A$2:$A$4,Calibration!$B$2:$B$4,C291)</f>
        <v>374.28414066169785</v>
      </c>
      <c r="K291" s="2">
        <f>TREND(Calibration!$A$2:$A$4,Calibration!$C$2:$C$4,E291)</f>
        <v>475.60214413665062</v>
      </c>
      <c r="L291" s="2">
        <f>TREND(Calibration!$A$2:$A$4,Calibration!$D$2:$D$4,G291)</f>
        <v>541.59989400495829</v>
      </c>
    </row>
    <row r="292" spans="1:12" x14ac:dyDescent="0.25">
      <c r="A292">
        <v>1449963</v>
      </c>
      <c r="B292">
        <v>14.25899982</v>
      </c>
      <c r="C292">
        <v>0.48500000999999998</v>
      </c>
      <c r="D292">
        <v>28.25</v>
      </c>
      <c r="E292">
        <v>0.25622001</v>
      </c>
      <c r="F292">
        <v>34.618999479999999</v>
      </c>
      <c r="G292">
        <v>0.34141000999999999</v>
      </c>
      <c r="H292">
        <v>31.31399918</v>
      </c>
      <c r="J292" s="2">
        <f>TREND(Calibration!$A$2:$A$4,Calibration!$B$2:$B$4,C292)</f>
        <v>380.97027973364862</v>
      </c>
      <c r="K292" s="2">
        <f>TREND(Calibration!$A$2:$A$4,Calibration!$C$2:$C$4,E292)</f>
        <v>479.35718107032699</v>
      </c>
      <c r="L292" s="2">
        <f>TREND(Calibration!$A$2:$A$4,Calibration!$D$2:$D$4,G292)</f>
        <v>542.09058127289677</v>
      </c>
    </row>
    <row r="293" spans="1:12" x14ac:dyDescent="0.25">
      <c r="A293">
        <v>1454963</v>
      </c>
      <c r="B293">
        <v>14.329999920000001</v>
      </c>
      <c r="C293">
        <v>0.47899999999999998</v>
      </c>
      <c r="D293">
        <v>28.24699974</v>
      </c>
      <c r="E293">
        <v>0.25615999</v>
      </c>
      <c r="F293">
        <v>34.616001130000001</v>
      </c>
      <c r="G293">
        <v>0.33849001000000001</v>
      </c>
      <c r="H293">
        <v>31.278999330000001</v>
      </c>
      <c r="J293" s="2">
        <f>TREND(Calibration!$A$2:$A$4,Calibration!$B$2:$B$4,C293)</f>
        <v>376.60974698439912</v>
      </c>
      <c r="K293" s="2">
        <f>TREND(Calibration!$A$2:$A$4,Calibration!$C$2:$C$4,E293)</f>
        <v>478.89723674927382</v>
      </c>
      <c r="L293" s="2">
        <f>TREND(Calibration!$A$2:$A$4,Calibration!$D$2:$D$4,G293)</f>
        <v>529.06506470580553</v>
      </c>
    </row>
    <row r="294" spans="1:12" x14ac:dyDescent="0.25">
      <c r="A294">
        <v>1459966</v>
      </c>
      <c r="B294">
        <v>14.36900043</v>
      </c>
      <c r="C294">
        <v>0.47960001000000002</v>
      </c>
      <c r="D294">
        <v>28.243999479999999</v>
      </c>
      <c r="E294">
        <v>0.25615999</v>
      </c>
      <c r="F294">
        <v>34.599998470000003</v>
      </c>
      <c r="G294">
        <v>0.33871001000000001</v>
      </c>
      <c r="H294">
        <v>31.31100082</v>
      </c>
      <c r="J294" s="2">
        <f>TREND(Calibration!$A$2:$A$4,Calibration!$B$2:$B$4,C294)</f>
        <v>377.04580680011236</v>
      </c>
      <c r="K294" s="2">
        <f>TREND(Calibration!$A$2:$A$4,Calibration!$C$2:$C$4,E294)</f>
        <v>478.89723674927382</v>
      </c>
      <c r="L294" s="2">
        <f>TREND(Calibration!$A$2:$A$4,Calibration!$D$2:$D$4,G294)</f>
        <v>530.04643924168226</v>
      </c>
    </row>
    <row r="295" spans="1:12" x14ac:dyDescent="0.25">
      <c r="A295">
        <v>1464970</v>
      </c>
      <c r="B295">
        <v>14.411000250000001</v>
      </c>
      <c r="C295">
        <v>0.48930001000000001</v>
      </c>
      <c r="D295">
        <v>28.24699974</v>
      </c>
      <c r="E295">
        <v>0.25626999</v>
      </c>
      <c r="F295">
        <v>34.625999450000002</v>
      </c>
      <c r="G295">
        <v>0.34244001000000002</v>
      </c>
      <c r="H295">
        <v>31.26600075</v>
      </c>
      <c r="J295" s="2">
        <f>TREND(Calibration!$A$2:$A$4,Calibration!$B$2:$B$4,C295)</f>
        <v>384.09532299553871</v>
      </c>
      <c r="K295" s="2">
        <f>TREND(Calibration!$A$2:$A$4,Calibration!$C$2:$C$4,E295)</f>
        <v>479.74018702111402</v>
      </c>
      <c r="L295" s="2">
        <f>TREND(Calibration!$A$2:$A$4,Calibration!$D$2:$D$4,G295)</f>
        <v>546.68519841813804</v>
      </c>
    </row>
    <row r="296" spans="1:12" x14ac:dyDescent="0.25">
      <c r="A296">
        <v>1469964</v>
      </c>
      <c r="B296">
        <v>14.475999829999999</v>
      </c>
      <c r="C296">
        <v>0.4914</v>
      </c>
      <c r="D296">
        <v>28.260000229999999</v>
      </c>
      <c r="E296">
        <v>0.25659999</v>
      </c>
      <c r="F296">
        <v>34.616001130000001</v>
      </c>
      <c r="G296">
        <v>0.34383999999999998</v>
      </c>
      <c r="H296">
        <v>31.301000599999998</v>
      </c>
      <c r="J296" s="2">
        <f>TREND(Calibration!$A$2:$A$4,Calibration!$B$2:$B$4,C296)</f>
        <v>385.62149964659369</v>
      </c>
      <c r="K296" s="2">
        <f>TREND(Calibration!$A$2:$A$4,Calibration!$C$2:$C$4,E296)</f>
        <v>482.26903783663442</v>
      </c>
      <c r="L296" s="2">
        <f>TREND(Calibration!$A$2:$A$4,Calibration!$D$2:$D$4,G296)</f>
        <v>552.93026449305626</v>
      </c>
    </row>
    <row r="297" spans="1:12" x14ac:dyDescent="0.25">
      <c r="A297">
        <v>1474962</v>
      </c>
      <c r="B297">
        <v>14.48499966</v>
      </c>
      <c r="C297">
        <v>0.49579999000000002</v>
      </c>
      <c r="D297">
        <v>28.26799965</v>
      </c>
      <c r="E297">
        <v>0.25642999999999999</v>
      </c>
      <c r="F297">
        <v>34.608001710000003</v>
      </c>
      <c r="G297">
        <v>0.34044001000000002</v>
      </c>
      <c r="H297">
        <v>31.245000839999999</v>
      </c>
      <c r="J297" s="2">
        <f>TREND(Calibration!$A$2:$A$4,Calibration!$B$2:$B$4,C297)</f>
        <v>388.81921106563635</v>
      </c>
      <c r="K297" s="2">
        <f>TREND(Calibration!$A$2:$A$4,Calibration!$C$2:$C$4,E297)</f>
        <v>480.96637313926976</v>
      </c>
      <c r="L297" s="2">
        <f>TREND(Calibration!$A$2:$A$4,Calibration!$D$2:$D$4,G297)</f>
        <v>537.76361172834936</v>
      </c>
    </row>
    <row r="298" spans="1:12" x14ac:dyDescent="0.25">
      <c r="A298">
        <v>1479975</v>
      </c>
      <c r="B298">
        <v>14.45300007</v>
      </c>
      <c r="C298">
        <v>0.49360000999999998</v>
      </c>
      <c r="D298">
        <v>28.288000109999999</v>
      </c>
      <c r="E298">
        <v>0.25686999999999999</v>
      </c>
      <c r="F298">
        <v>34.591999049999998</v>
      </c>
      <c r="G298">
        <v>0.34114</v>
      </c>
      <c r="H298">
        <v>31.222999569999999</v>
      </c>
      <c r="J298" s="2">
        <f>TREND(Calibration!$A$2:$A$4,Calibration!$B$2:$B$4,C298)</f>
        <v>387.22036625742868</v>
      </c>
      <c r="K298" s="2">
        <f>TREND(Calibration!$A$2:$A$4,Calibration!$C$2:$C$4,E298)</f>
        <v>484.33817422663037</v>
      </c>
      <c r="L298" s="2">
        <f>TREND(Calibration!$A$2:$A$4,Calibration!$D$2:$D$4,G298)</f>
        <v>540.88612246184198</v>
      </c>
    </row>
    <row r="299" spans="1:12" x14ac:dyDescent="0.25">
      <c r="A299">
        <v>1484981</v>
      </c>
      <c r="B299">
        <v>14.38799953</v>
      </c>
      <c r="C299">
        <v>0.49409999999999998</v>
      </c>
      <c r="D299">
        <v>28.26300049</v>
      </c>
      <c r="E299">
        <v>0.25659999</v>
      </c>
      <c r="F299">
        <v>34.590000150000002</v>
      </c>
      <c r="G299">
        <v>0.34108000999999999</v>
      </c>
      <c r="H299">
        <v>31.24699974</v>
      </c>
      <c r="J299" s="2">
        <f>TREND(Calibration!$A$2:$A$4,Calibration!$B$2:$B$4,C299)</f>
        <v>387.58373611336185</v>
      </c>
      <c r="K299" s="2">
        <f>TREND(Calibration!$A$2:$A$4,Calibration!$C$2:$C$4,E299)</f>
        <v>482.26903783663442</v>
      </c>
      <c r="L299" s="2">
        <f>TREND(Calibration!$A$2:$A$4,Calibration!$D$2:$D$4,G299)</f>
        <v>540.61851946908155</v>
      </c>
    </row>
    <row r="300" spans="1:12" x14ac:dyDescent="0.25">
      <c r="A300">
        <v>1489979</v>
      </c>
      <c r="B300">
        <v>14.34899998</v>
      </c>
      <c r="C300">
        <v>0.48710001000000003</v>
      </c>
      <c r="D300">
        <v>28.28700066</v>
      </c>
      <c r="E300">
        <v>0.25659999</v>
      </c>
      <c r="F300">
        <v>34.597000119999997</v>
      </c>
      <c r="G300">
        <v>0.34119000999999999</v>
      </c>
      <c r="H300">
        <v>31.184999470000001</v>
      </c>
      <c r="J300" s="2">
        <f>TREND(Calibration!$A$2:$A$4,Calibration!$B$2:$B$4,C300)</f>
        <v>382.49646365224612</v>
      </c>
      <c r="K300" s="2">
        <f>TREND(Calibration!$A$2:$A$4,Calibration!$C$2:$C$4,E300)</f>
        <v>482.26903783663442</v>
      </c>
      <c r="L300" s="2">
        <f>TREND(Calibration!$A$2:$A$4,Calibration!$D$2:$D$4,G300)</f>
        <v>541.10920673702003</v>
      </c>
    </row>
    <row r="301" spans="1:12" x14ac:dyDescent="0.25">
      <c r="A301">
        <v>1495013</v>
      </c>
      <c r="B301">
        <v>14.350999829999999</v>
      </c>
      <c r="C301">
        <v>0.48330000000000001</v>
      </c>
      <c r="D301">
        <v>28.31699944</v>
      </c>
      <c r="E301">
        <v>0.25718998999999998</v>
      </c>
      <c r="F301">
        <v>34.61000061</v>
      </c>
      <c r="G301">
        <v>0.33945998999999999</v>
      </c>
      <c r="H301">
        <v>31.249000550000002</v>
      </c>
      <c r="J301" s="2">
        <f>TREND(Calibration!$A$2:$A$4,Calibration!$B$2:$B$4,C301)</f>
        <v>379.73479024628921</v>
      </c>
      <c r="K301" s="2">
        <f>TREND(Calibration!$A$2:$A$4,Calibration!$C$2:$C$4,E301)</f>
        <v>486.79031656741358</v>
      </c>
      <c r="L301" s="2">
        <f>TREND(Calibration!$A$2:$A$4,Calibration!$D$2:$D$4,G301)</f>
        <v>533.39194503448607</v>
      </c>
    </row>
    <row r="302" spans="1:12" x14ac:dyDescent="0.25">
      <c r="A302">
        <v>1500047</v>
      </c>
      <c r="B302">
        <v>14.309000019999999</v>
      </c>
      <c r="C302">
        <v>0.48390000999999999</v>
      </c>
      <c r="D302">
        <v>28.334999079999999</v>
      </c>
      <c r="E302">
        <v>0.25692000999999998</v>
      </c>
      <c r="F302">
        <v>34.611999509999997</v>
      </c>
      <c r="G302">
        <v>0.33772998999999998</v>
      </c>
      <c r="H302">
        <v>31.181999210000001</v>
      </c>
      <c r="J302" s="2">
        <f>TREND(Calibration!$A$2:$A$4,Calibration!$B$2:$B$4,C302)</f>
        <v>380.17085006200233</v>
      </c>
      <c r="K302" s="2">
        <f>TREND(Calibration!$A$2:$A$4,Calibration!$C$2:$C$4,E302)</f>
        <v>484.72141007294613</v>
      </c>
      <c r="L302" s="2">
        <f>TREND(Calibration!$A$2:$A$4,Calibration!$D$2:$D$4,G302)</f>
        <v>525.67477254781875</v>
      </c>
    </row>
    <row r="303" spans="1:12" x14ac:dyDescent="0.25">
      <c r="A303">
        <v>1504969</v>
      </c>
      <c r="B303">
        <v>14.38899994</v>
      </c>
      <c r="C303">
        <v>0.47850000999999998</v>
      </c>
      <c r="D303">
        <v>28.368999479999999</v>
      </c>
      <c r="E303">
        <v>0.25653999999999999</v>
      </c>
      <c r="F303">
        <v>34.5929985</v>
      </c>
      <c r="G303">
        <v>0.33903</v>
      </c>
      <c r="H303">
        <v>31.229999540000001</v>
      </c>
      <c r="J303" s="2">
        <f>TREND(Calibration!$A$2:$A$4,Calibration!$B$2:$B$4,C303)</f>
        <v>376.24637712846601</v>
      </c>
      <c r="K303" s="2">
        <f>TREND(Calibration!$A$2:$A$4,Calibration!$C$2:$C$4,E303)</f>
        <v>481.80932341110997</v>
      </c>
      <c r="L303" s="2">
        <f>TREND(Calibration!$A$2:$A$4,Calibration!$D$2:$D$4,G303)</f>
        <v>531.47384850411504</v>
      </c>
    </row>
    <row r="304" spans="1:12" x14ac:dyDescent="0.25">
      <c r="A304">
        <v>1509966</v>
      </c>
      <c r="B304">
        <v>14.50199986</v>
      </c>
      <c r="C304">
        <v>0.48660001000000003</v>
      </c>
      <c r="D304">
        <v>28.357999800000002</v>
      </c>
      <c r="E304">
        <v>0.25611001</v>
      </c>
      <c r="F304">
        <v>34.671001429999997</v>
      </c>
      <c r="G304">
        <v>0.34314001</v>
      </c>
      <c r="H304">
        <v>31.326999659999998</v>
      </c>
      <c r="J304" s="2">
        <f>TREND(Calibration!$A$2:$A$4,Calibration!$B$2:$B$4,C304)</f>
        <v>382.13308652877055</v>
      </c>
      <c r="K304" s="2">
        <f>TREND(Calibration!$A$2:$A$4,Calibration!$C$2:$C$4,E304)</f>
        <v>478.51423079848678</v>
      </c>
      <c r="L304" s="2">
        <f>TREND(Calibration!$A$2:$A$4,Calibration!$D$2:$D$4,G304)</f>
        <v>549.80775375956387</v>
      </c>
    </row>
    <row r="305" spans="1:12" x14ac:dyDescent="0.25">
      <c r="A305">
        <v>1514964</v>
      </c>
      <c r="B305">
        <v>14.498999599999999</v>
      </c>
      <c r="C305">
        <v>0.48550000999999998</v>
      </c>
      <c r="D305">
        <v>28.357999800000002</v>
      </c>
      <c r="E305">
        <v>0.25653999999999999</v>
      </c>
      <c r="F305">
        <v>34.65499878</v>
      </c>
      <c r="G305">
        <v>0.34053999000000001</v>
      </c>
      <c r="H305">
        <v>31.211000439999999</v>
      </c>
      <c r="J305" s="2">
        <f>TREND(Calibration!$A$2:$A$4,Calibration!$B$2:$B$4,C305)</f>
        <v>381.3336568571242</v>
      </c>
      <c r="K305" s="2">
        <f>TREND(Calibration!$A$2:$A$4,Calibration!$C$2:$C$4,E305)</f>
        <v>481.80932341110997</v>
      </c>
      <c r="L305" s="2">
        <f>TREND(Calibration!$A$2:$A$4,Calibration!$D$2:$D$4,G305)</f>
        <v>538.20960184697196</v>
      </c>
    </row>
    <row r="306" spans="1:12" x14ac:dyDescent="0.25">
      <c r="A306">
        <v>1519970</v>
      </c>
      <c r="B306">
        <v>14.56400013</v>
      </c>
      <c r="C306">
        <v>0.4844</v>
      </c>
      <c r="D306">
        <v>28.371000290000001</v>
      </c>
      <c r="E306">
        <v>0.25615999</v>
      </c>
      <c r="F306">
        <v>34.632999419999997</v>
      </c>
      <c r="G306">
        <v>0.34060001000000001</v>
      </c>
      <c r="H306">
        <v>31.211000439999999</v>
      </c>
      <c r="J306" s="2">
        <f>TREND(Calibration!$A$2:$A$4,Calibration!$B$2:$B$4,C306)</f>
        <v>380.53421991793545</v>
      </c>
      <c r="K306" s="2">
        <f>TREND(Calibration!$A$2:$A$4,Calibration!$C$2:$C$4,E306)</f>
        <v>478.89723674927382</v>
      </c>
      <c r="L306" s="2">
        <f>TREND(Calibration!$A$2:$A$4,Calibration!$D$2:$D$4,G306)</f>
        <v>538.47733866353246</v>
      </c>
    </row>
    <row r="307" spans="1:12" x14ac:dyDescent="0.25">
      <c r="A307">
        <v>1524963</v>
      </c>
      <c r="B307">
        <v>14.59300041</v>
      </c>
      <c r="C307">
        <v>0.48599999999999999</v>
      </c>
      <c r="D307">
        <v>28.364999770000001</v>
      </c>
      <c r="E307">
        <v>0.25653999999999999</v>
      </c>
      <c r="F307">
        <v>34.613998410000001</v>
      </c>
      <c r="G307">
        <v>0.34081</v>
      </c>
      <c r="H307">
        <v>31.2140007</v>
      </c>
      <c r="J307" s="2">
        <f>TREND(Calibration!$A$2:$A$4,Calibration!$B$2:$B$4,C307)</f>
        <v>381.69702671305731</v>
      </c>
      <c r="K307" s="2">
        <f>TREND(Calibration!$A$2:$A$4,Calibration!$C$2:$C$4,E307)</f>
        <v>481.80932341110997</v>
      </c>
      <c r="L307" s="2">
        <f>TREND(Calibration!$A$2:$A$4,Calibration!$D$2:$D$4,G307)</f>
        <v>539.41406065802676</v>
      </c>
    </row>
    <row r="308" spans="1:12" x14ac:dyDescent="0.25">
      <c r="A308">
        <v>1529963</v>
      </c>
      <c r="B308">
        <v>14.62899971</v>
      </c>
      <c r="C308">
        <v>0.47580001</v>
      </c>
      <c r="D308">
        <v>28.336000439999999</v>
      </c>
      <c r="E308">
        <v>0.25622001</v>
      </c>
      <c r="F308">
        <v>34.60400009</v>
      </c>
      <c r="G308">
        <v>0.33676001</v>
      </c>
      <c r="H308">
        <v>31.301000599999998</v>
      </c>
      <c r="J308" s="2">
        <f>TREND(Calibration!$A$2:$A$4,Calibration!$B$2:$B$4,C308)</f>
        <v>374.28414066169785</v>
      </c>
      <c r="K308" s="2">
        <f>TREND(Calibration!$A$2:$A$4,Calibration!$C$2:$C$4,E308)</f>
        <v>479.35718107032699</v>
      </c>
      <c r="L308" s="2">
        <f>TREND(Calibration!$A$2:$A$4,Calibration!$D$2:$D$4,G308)</f>
        <v>521.34789221913843</v>
      </c>
    </row>
    <row r="309" spans="1:12" x14ac:dyDescent="0.25">
      <c r="A309">
        <v>1534969</v>
      </c>
      <c r="B309">
        <v>14.579999920000001</v>
      </c>
      <c r="C309">
        <v>0.48769999000000003</v>
      </c>
      <c r="D309">
        <v>28.336999890000001</v>
      </c>
      <c r="E309">
        <v>0.25622001</v>
      </c>
      <c r="F309">
        <v>34.676998140000002</v>
      </c>
      <c r="G309">
        <v>0.33961998999999998</v>
      </c>
      <c r="H309">
        <v>31.365999219999999</v>
      </c>
      <c r="J309" s="2">
        <f>TREND(Calibration!$A$2:$A$4,Calibration!$B$2:$B$4,C309)</f>
        <v>382.93250166533187</v>
      </c>
      <c r="K309" s="2">
        <f>TREND(Calibration!$A$2:$A$4,Calibration!$C$2:$C$4,E309)</f>
        <v>479.35718107032699</v>
      </c>
      <c r="L309" s="2">
        <f>TREND(Calibration!$A$2:$A$4,Calibration!$D$2:$D$4,G309)</f>
        <v>534.10567196966895</v>
      </c>
    </row>
    <row r="310" spans="1:12" x14ac:dyDescent="0.25">
      <c r="A310">
        <v>1539964</v>
      </c>
      <c r="B310">
        <v>14.47999954</v>
      </c>
      <c r="C310">
        <v>0.48390000999999999</v>
      </c>
      <c r="D310">
        <v>28.326999659999998</v>
      </c>
      <c r="E310">
        <v>0.25556999000000002</v>
      </c>
      <c r="F310">
        <v>34.689998629999998</v>
      </c>
      <c r="G310">
        <v>0.33827001000000001</v>
      </c>
      <c r="H310">
        <v>31.326999659999998</v>
      </c>
      <c r="J310" s="2">
        <f>TREND(Calibration!$A$2:$A$4,Calibration!$B$2:$B$4,C310)</f>
        <v>380.17085006200233</v>
      </c>
      <c r="K310" s="2">
        <f>TREND(Calibration!$A$2:$A$4,Calibration!$C$2:$C$4,E310)</f>
        <v>474.37595801849466</v>
      </c>
      <c r="L310" s="2">
        <f>TREND(Calibration!$A$2:$A$4,Calibration!$D$2:$D$4,G310)</f>
        <v>528.08369016992879</v>
      </c>
    </row>
    <row r="311" spans="1:12" x14ac:dyDescent="0.25">
      <c r="A311">
        <v>1545093</v>
      </c>
      <c r="B311">
        <v>14.37300014</v>
      </c>
      <c r="C311">
        <v>0.48170000000000002</v>
      </c>
      <c r="D311">
        <v>28.340000150000002</v>
      </c>
      <c r="E311">
        <v>0.25556999000000002</v>
      </c>
      <c r="F311">
        <v>34.65499878</v>
      </c>
      <c r="G311">
        <v>0.34075999000000001</v>
      </c>
      <c r="H311">
        <v>31.333999630000001</v>
      </c>
      <c r="J311" s="2">
        <f>TREND(Calibration!$A$2:$A$4,Calibration!$B$2:$B$4,C311)</f>
        <v>378.57198345116734</v>
      </c>
      <c r="K311" s="2">
        <f>TREND(Calibration!$A$2:$A$4,Calibration!$C$2:$C$4,E311)</f>
        <v>474.37595801849466</v>
      </c>
      <c r="L311" s="2">
        <f>TREND(Calibration!$A$2:$A$4,Calibration!$D$2:$D$4,G311)</f>
        <v>539.1909763828487</v>
      </c>
    </row>
    <row r="312" spans="1:12" x14ac:dyDescent="0.25">
      <c r="A312">
        <v>1550028</v>
      </c>
      <c r="B312">
        <v>14.269000050000001</v>
      </c>
      <c r="C312">
        <v>0.4914</v>
      </c>
      <c r="D312">
        <v>28.302999499999999</v>
      </c>
      <c r="E312">
        <v>0.25589001</v>
      </c>
      <c r="F312">
        <v>34.682998660000003</v>
      </c>
      <c r="G312">
        <v>0.34038001000000001</v>
      </c>
      <c r="H312">
        <v>31.290000920000001</v>
      </c>
      <c r="J312" s="2">
        <f>TREND(Calibration!$A$2:$A$4,Calibration!$B$2:$B$4,C312)</f>
        <v>385.62149964659369</v>
      </c>
      <c r="K312" s="2">
        <f>TREND(Calibration!$A$2:$A$4,Calibration!$C$2:$C$4,E312)</f>
        <v>476.82833025480636</v>
      </c>
      <c r="L312" s="2">
        <f>TREND(Calibration!$A$2:$A$4,Calibration!$D$2:$D$4,G312)</f>
        <v>537.49596412765572</v>
      </c>
    </row>
    <row r="313" spans="1:12" x14ac:dyDescent="0.25">
      <c r="A313">
        <v>1554963</v>
      </c>
      <c r="B313">
        <v>14.19999981</v>
      </c>
      <c r="C313">
        <v>0.49039999000000001</v>
      </c>
      <c r="D313">
        <v>28.32799911</v>
      </c>
      <c r="E313">
        <v>0.25562000000000001</v>
      </c>
      <c r="F313">
        <v>34.646999360000002</v>
      </c>
      <c r="G313">
        <v>0.34902999000000001</v>
      </c>
      <c r="H313">
        <v>31.245000839999999</v>
      </c>
      <c r="J313" s="2">
        <f>TREND(Calibration!$A$2:$A$4,Calibration!$B$2:$B$4,C313)</f>
        <v>384.89473813210003</v>
      </c>
      <c r="K313" s="2">
        <f>TREND(Calibration!$A$2:$A$4,Calibration!$C$2:$C$4,E313)</f>
        <v>474.75919386481041</v>
      </c>
      <c r="L313" s="2">
        <f>TREND(Calibration!$A$2:$A$4,Calibration!$D$2:$D$4,G313)</f>
        <v>576.08173734512434</v>
      </c>
    </row>
    <row r="314" spans="1:12" x14ac:dyDescent="0.25">
      <c r="A314">
        <v>1559969</v>
      </c>
      <c r="B314">
        <v>14.25199986</v>
      </c>
      <c r="C314">
        <v>0.49090001</v>
      </c>
      <c r="D314">
        <v>28.304000850000001</v>
      </c>
      <c r="E314">
        <v>0.25556999000000002</v>
      </c>
      <c r="F314">
        <v>34.662998199999997</v>
      </c>
      <c r="G314">
        <v>0.34325000999999999</v>
      </c>
      <c r="H314">
        <v>31.292999269999999</v>
      </c>
      <c r="J314" s="2">
        <f>TREND(Calibration!$A$2:$A$4,Calibration!$B$2:$B$4,C314)</f>
        <v>385.25812979066058</v>
      </c>
      <c r="K314" s="2">
        <f>TREND(Calibration!$A$2:$A$4,Calibration!$C$2:$C$4,E314)</f>
        <v>474.37595801849466</v>
      </c>
      <c r="L314" s="2">
        <f>TREND(Calibration!$A$2:$A$4,Calibration!$D$2:$D$4,G314)</f>
        <v>550.29844102750235</v>
      </c>
    </row>
    <row r="315" spans="1:12" x14ac:dyDescent="0.25">
      <c r="A315">
        <v>1564963</v>
      </c>
      <c r="B315">
        <v>14.256999970000001</v>
      </c>
      <c r="C315">
        <v>0.48870000000000002</v>
      </c>
      <c r="D315">
        <v>28.319000240000001</v>
      </c>
      <c r="E315">
        <v>0.25584000000000001</v>
      </c>
      <c r="F315">
        <v>34.63999939</v>
      </c>
      <c r="G315">
        <v>0.34049001000000001</v>
      </c>
      <c r="H315">
        <v>31.2159996</v>
      </c>
      <c r="J315" s="2">
        <f>TREND(Calibration!$A$2:$A$4,Calibration!$B$2:$B$4,C315)</f>
        <v>383.65926317982553</v>
      </c>
      <c r="K315" s="2">
        <f>TREND(Calibration!$A$2:$A$4,Calibration!$C$2:$C$4,E315)</f>
        <v>476.44509440849083</v>
      </c>
      <c r="L315" s="2">
        <f>TREND(Calibration!$A$2:$A$4,Calibration!$D$2:$D$4,G315)</f>
        <v>537.98665139559398</v>
      </c>
    </row>
    <row r="316" spans="1:12" x14ac:dyDescent="0.25">
      <c r="A316">
        <v>1569963</v>
      </c>
      <c r="B316">
        <v>14.335000040000001</v>
      </c>
      <c r="C316">
        <v>0.48060000000000003</v>
      </c>
      <c r="D316">
        <v>28.322000500000001</v>
      </c>
      <c r="E316">
        <v>0.25589001</v>
      </c>
      <c r="F316">
        <v>34.5890007</v>
      </c>
      <c r="G316">
        <v>0.34189998999999999</v>
      </c>
      <c r="H316">
        <v>31.27099991</v>
      </c>
      <c r="J316" s="2">
        <f>TREND(Calibration!$A$2:$A$4,Calibration!$B$2:$B$4,C316)</f>
        <v>377.77255377952105</v>
      </c>
      <c r="K316" s="2">
        <f>TREND(Calibration!$A$2:$A$4,Calibration!$C$2:$C$4,E316)</f>
        <v>476.82833025480636</v>
      </c>
      <c r="L316" s="2">
        <f>TREND(Calibration!$A$2:$A$4,Calibration!$D$2:$D$4,G316)</f>
        <v>544.276280796028</v>
      </c>
    </row>
    <row r="317" spans="1:12" x14ac:dyDescent="0.25">
      <c r="A317">
        <v>1574962</v>
      </c>
      <c r="B317">
        <v>14.38399982</v>
      </c>
      <c r="C317">
        <v>0.47850000999999998</v>
      </c>
      <c r="D317">
        <v>28.322000500000001</v>
      </c>
      <c r="E317">
        <v>0.25653999999999999</v>
      </c>
      <c r="F317">
        <v>34.624000549999998</v>
      </c>
      <c r="G317">
        <v>0.34422001000000002</v>
      </c>
      <c r="H317">
        <v>31.315999980000001</v>
      </c>
      <c r="J317" s="2">
        <f>TREND(Calibration!$A$2:$A$4,Calibration!$B$2:$B$4,C317)</f>
        <v>376.24637712846601</v>
      </c>
      <c r="K317" s="2">
        <f>TREND(Calibration!$A$2:$A$4,Calibration!$C$2:$C$4,E317)</f>
        <v>481.80932341110997</v>
      </c>
      <c r="L317" s="2">
        <f>TREND(Calibration!$A$2:$A$4,Calibration!$D$2:$D$4,G317)</f>
        <v>554.62541057204976</v>
      </c>
    </row>
    <row r="318" spans="1:12" x14ac:dyDescent="0.25">
      <c r="A318">
        <v>1579964</v>
      </c>
      <c r="B318">
        <v>14.43599987</v>
      </c>
      <c r="C318">
        <v>0.47580001</v>
      </c>
      <c r="D318">
        <v>28.309999470000001</v>
      </c>
      <c r="E318">
        <v>0.25686999999999999</v>
      </c>
      <c r="F318">
        <v>34.626998899999997</v>
      </c>
      <c r="G318">
        <v>0.34172999999999998</v>
      </c>
      <c r="H318">
        <v>31.322000500000001</v>
      </c>
      <c r="J318" s="2">
        <f>TREND(Calibration!$A$2:$A$4,Calibration!$B$2:$B$4,C318)</f>
        <v>374.28414066169785</v>
      </c>
      <c r="K318" s="2">
        <f>TREND(Calibration!$A$2:$A$4,Calibration!$C$2:$C$4,E318)</f>
        <v>484.33817422663037</v>
      </c>
      <c r="L318" s="2">
        <f>TREND(Calibration!$A$2:$A$4,Calibration!$D$2:$D$4,G318)</f>
        <v>543.51799053532932</v>
      </c>
    </row>
    <row r="319" spans="1:12" x14ac:dyDescent="0.25">
      <c r="A319">
        <v>1584962</v>
      </c>
      <c r="B319">
        <v>14.506999970000001</v>
      </c>
      <c r="C319">
        <v>0.48330000000000001</v>
      </c>
      <c r="D319">
        <v>28.2840004</v>
      </c>
      <c r="E319">
        <v>0.25653999999999999</v>
      </c>
      <c r="F319">
        <v>34.655998230000002</v>
      </c>
      <c r="G319">
        <v>0.33638000000000001</v>
      </c>
      <c r="H319">
        <v>31.347999569999999</v>
      </c>
      <c r="J319" s="2">
        <f>TREND(Calibration!$A$2:$A$4,Calibration!$B$2:$B$4,C319)</f>
        <v>379.73479024628921</v>
      </c>
      <c r="K319" s="2">
        <f>TREND(Calibration!$A$2:$A$4,Calibration!$C$2:$C$4,E319)</f>
        <v>481.80932341110997</v>
      </c>
      <c r="L319" s="2">
        <f>TREND(Calibration!$A$2:$A$4,Calibration!$D$2:$D$4,G319)</f>
        <v>519.65274614014515</v>
      </c>
    </row>
    <row r="320" spans="1:12" x14ac:dyDescent="0.25">
      <c r="A320">
        <v>1589963</v>
      </c>
      <c r="B320">
        <v>14.53299999</v>
      </c>
      <c r="C320">
        <v>0.49200000999999999</v>
      </c>
      <c r="D320">
        <v>28.302999499999999</v>
      </c>
      <c r="E320">
        <v>0.25653999999999999</v>
      </c>
      <c r="F320">
        <v>34.666000369999999</v>
      </c>
      <c r="G320">
        <v>0.34514001</v>
      </c>
      <c r="H320">
        <v>31.299999239999998</v>
      </c>
      <c r="J320" s="2">
        <f>TREND(Calibration!$A$2:$A$4,Calibration!$B$2:$B$4,C320)</f>
        <v>386.05755946230681</v>
      </c>
      <c r="K320" s="2">
        <f>TREND(Calibration!$A$2:$A$4,Calibration!$C$2:$C$4,E320)</f>
        <v>481.80932341110997</v>
      </c>
      <c r="L320" s="2">
        <f>TREND(Calibration!$A$2:$A$4,Calibration!$D$2:$D$4,G320)</f>
        <v>558.72934044935255</v>
      </c>
    </row>
    <row r="321" spans="1:12" x14ac:dyDescent="0.25">
      <c r="A321">
        <v>1594965</v>
      </c>
      <c r="B321">
        <v>14.52000046</v>
      </c>
      <c r="C321">
        <v>0.47899999999999998</v>
      </c>
      <c r="D321">
        <v>28.299999239999998</v>
      </c>
      <c r="E321">
        <v>0.25653999999999999</v>
      </c>
      <c r="F321">
        <v>34.618000029999997</v>
      </c>
      <c r="G321">
        <v>0.34086999000000001</v>
      </c>
      <c r="H321">
        <v>31.347999569999999</v>
      </c>
      <c r="J321" s="2">
        <f>TREND(Calibration!$A$2:$A$4,Calibration!$B$2:$B$4,C321)</f>
        <v>376.60974698439912</v>
      </c>
      <c r="K321" s="2">
        <f>TREND(Calibration!$A$2:$A$4,Calibration!$C$2:$C$4,E321)</f>
        <v>481.80932341110997</v>
      </c>
      <c r="L321" s="2">
        <f>TREND(Calibration!$A$2:$A$4,Calibration!$D$2:$D$4,G321)</f>
        <v>539.68166365078696</v>
      </c>
    </row>
    <row r="322" spans="1:12" x14ac:dyDescent="0.25">
      <c r="A322">
        <v>1599962</v>
      </c>
      <c r="B322">
        <v>14.49400043</v>
      </c>
      <c r="C322">
        <v>0.49470001000000002</v>
      </c>
      <c r="D322">
        <v>28.299999239999998</v>
      </c>
      <c r="E322">
        <v>0.25718998999999998</v>
      </c>
      <c r="F322">
        <v>34.687999730000001</v>
      </c>
      <c r="G322">
        <v>0.34259999000000002</v>
      </c>
      <c r="H322">
        <v>31.305999759999999</v>
      </c>
      <c r="J322" s="2">
        <f>TREND(Calibration!$A$2:$A$4,Calibration!$B$2:$B$4,C322)</f>
        <v>388.01979592907503</v>
      </c>
      <c r="K322" s="2">
        <f>TREND(Calibration!$A$2:$A$4,Calibration!$C$2:$C$4,E322)</f>
        <v>486.79031656741358</v>
      </c>
      <c r="L322" s="2">
        <f>TREND(Calibration!$A$2:$A$4,Calibration!$D$2:$D$4,G322)</f>
        <v>547.39883613745428</v>
      </c>
    </row>
    <row r="323" spans="1:12" x14ac:dyDescent="0.25">
      <c r="A323">
        <v>1605063</v>
      </c>
      <c r="B323">
        <v>14.416000370000001</v>
      </c>
      <c r="C323">
        <v>0.49630001000000001</v>
      </c>
      <c r="D323">
        <v>28.28700066</v>
      </c>
      <c r="E323">
        <v>0.25751998999999998</v>
      </c>
      <c r="F323">
        <v>34.67200089</v>
      </c>
      <c r="G323">
        <v>0.34194999999999998</v>
      </c>
      <c r="H323">
        <v>31.364000319999999</v>
      </c>
      <c r="J323" s="2">
        <f>TREND(Calibration!$A$2:$A$4,Calibration!$B$2:$B$4,C323)</f>
        <v>389.1826027241969</v>
      </c>
      <c r="K323" s="2">
        <f>TREND(Calibration!$A$2:$A$4,Calibration!$C$2:$C$4,E323)</f>
        <v>489.31916738293398</v>
      </c>
      <c r="L323" s="2">
        <f>TREND(Calibration!$A$2:$A$4,Calibration!$D$2:$D$4,G323)</f>
        <v>544.49936507120606</v>
      </c>
    </row>
    <row r="324" spans="1:12" x14ac:dyDescent="0.25">
      <c r="A324">
        <v>1609964</v>
      </c>
      <c r="B324">
        <v>14.35400009</v>
      </c>
      <c r="C324">
        <v>0.49470001000000002</v>
      </c>
      <c r="D324">
        <v>28.294000629999999</v>
      </c>
      <c r="E324">
        <v>0.25740998999999998</v>
      </c>
      <c r="F324">
        <v>34.650001529999997</v>
      </c>
      <c r="G324">
        <v>0.34325000999999999</v>
      </c>
      <c r="H324">
        <v>31.299999239999998</v>
      </c>
      <c r="J324" s="2">
        <f>TREND(Calibration!$A$2:$A$4,Calibration!$B$2:$B$4,C324)</f>
        <v>388.01979592907503</v>
      </c>
      <c r="K324" s="2">
        <f>TREND(Calibration!$A$2:$A$4,Calibration!$C$2:$C$4,E324)</f>
        <v>488.47621711109377</v>
      </c>
      <c r="L324" s="2">
        <f>TREND(Calibration!$A$2:$A$4,Calibration!$D$2:$D$4,G324)</f>
        <v>550.29844102750235</v>
      </c>
    </row>
    <row r="325" spans="1:12" x14ac:dyDescent="0.25">
      <c r="A325">
        <v>1614963</v>
      </c>
      <c r="B325">
        <v>14.29300022</v>
      </c>
      <c r="C325">
        <v>0.49680001000000001</v>
      </c>
      <c r="D325">
        <v>28.315999980000001</v>
      </c>
      <c r="E325">
        <v>0.25746000000000002</v>
      </c>
      <c r="F325">
        <v>34.662998199999997</v>
      </c>
      <c r="G325">
        <v>0.34632998999999998</v>
      </c>
      <c r="H325">
        <v>31.28100014</v>
      </c>
      <c r="J325" s="2">
        <f>TREND(Calibration!$A$2:$A$4,Calibration!$B$2:$B$4,C325)</f>
        <v>389.54597984767247</v>
      </c>
      <c r="K325" s="2">
        <f>TREND(Calibration!$A$2:$A$4,Calibration!$C$2:$C$4,E325)</f>
        <v>488.85945295740999</v>
      </c>
      <c r="L325" s="2">
        <f>TREND(Calibration!$A$2:$A$4,Calibration!$D$2:$D$4,G325)</f>
        <v>564.03759531390961</v>
      </c>
    </row>
    <row r="326" spans="1:12" x14ac:dyDescent="0.25">
      <c r="A326">
        <v>1619962</v>
      </c>
      <c r="B326">
        <v>14.29599953</v>
      </c>
      <c r="C326">
        <v>0.4914</v>
      </c>
      <c r="D326">
        <v>28.299999239999998</v>
      </c>
      <c r="E326">
        <v>0.25751998999999998</v>
      </c>
      <c r="F326">
        <v>34.618000029999997</v>
      </c>
      <c r="G326">
        <v>0.34444001000000002</v>
      </c>
      <c r="H326">
        <v>31.254999160000001</v>
      </c>
      <c r="J326" s="2">
        <f>TREND(Calibration!$A$2:$A$4,Calibration!$B$2:$B$4,C326)</f>
        <v>385.62149964659369</v>
      </c>
      <c r="K326" s="2">
        <f>TREND(Calibration!$A$2:$A$4,Calibration!$C$2:$C$4,E326)</f>
        <v>489.31916738293398</v>
      </c>
      <c r="L326" s="2">
        <f>TREND(Calibration!$A$2:$A$4,Calibration!$D$2:$D$4,G326)</f>
        <v>555.6067851079265</v>
      </c>
    </row>
    <row r="327" spans="1:12" x14ac:dyDescent="0.25">
      <c r="A327">
        <v>1624963</v>
      </c>
      <c r="B327">
        <v>14.364000320000001</v>
      </c>
      <c r="C327">
        <v>0.49039999000000001</v>
      </c>
      <c r="D327">
        <v>28.299999239999998</v>
      </c>
      <c r="E327">
        <v>0.25751998999999998</v>
      </c>
      <c r="F327">
        <v>34.626998899999997</v>
      </c>
      <c r="G327">
        <v>0.34254000000000001</v>
      </c>
      <c r="H327">
        <v>31.197000500000001</v>
      </c>
      <c r="J327" s="2">
        <f>TREND(Calibration!$A$2:$A$4,Calibration!$B$2:$B$4,C327)</f>
        <v>384.89473813210003</v>
      </c>
      <c r="K327" s="2">
        <f>TREND(Calibration!$A$2:$A$4,Calibration!$C$2:$C$4,E327)</f>
        <v>489.31916738293398</v>
      </c>
      <c r="L327" s="2">
        <f>TREND(Calibration!$A$2:$A$4,Calibration!$D$2:$D$4,G327)</f>
        <v>547.13123314469385</v>
      </c>
    </row>
    <row r="328" spans="1:12" x14ac:dyDescent="0.25">
      <c r="A328">
        <v>1629962</v>
      </c>
      <c r="B328">
        <v>14.428999900000001</v>
      </c>
      <c r="C328">
        <v>0.48330000000000001</v>
      </c>
      <c r="D328">
        <v>28.29700089</v>
      </c>
      <c r="E328">
        <v>0.25725000999999997</v>
      </c>
      <c r="F328">
        <v>34.608001710000003</v>
      </c>
      <c r="G328">
        <v>0.34226999000000002</v>
      </c>
      <c r="H328">
        <v>31.219999309999999</v>
      </c>
      <c r="J328" s="2">
        <f>TREND(Calibration!$A$2:$A$4,Calibration!$B$2:$B$4,C328)</f>
        <v>379.73479024628921</v>
      </c>
      <c r="K328" s="2">
        <f>TREND(Calibration!$A$2:$A$4,Calibration!$C$2:$C$4,E328)</f>
        <v>487.25026088846653</v>
      </c>
      <c r="L328" s="2">
        <f>TREND(Calibration!$A$2:$A$4,Calibration!$D$2:$D$4,G328)</f>
        <v>545.92677433363906</v>
      </c>
    </row>
    <row r="329" spans="1:12" x14ac:dyDescent="0.25">
      <c r="A329">
        <v>1634963</v>
      </c>
      <c r="B329">
        <v>14.458000180000001</v>
      </c>
      <c r="C329">
        <v>0.49200000999999999</v>
      </c>
      <c r="D329">
        <v>28.319000240000001</v>
      </c>
      <c r="E329">
        <v>0.25714000999999997</v>
      </c>
      <c r="F329">
        <v>34.602001190000003</v>
      </c>
      <c r="G329">
        <v>0.34205999999999998</v>
      </c>
      <c r="H329">
        <v>31.209999079999999</v>
      </c>
      <c r="J329" s="2">
        <f>TREND(Calibration!$A$2:$A$4,Calibration!$B$2:$B$4,C329)</f>
        <v>386.05755946230681</v>
      </c>
      <c r="K329" s="2">
        <f>TREND(Calibration!$A$2:$A$4,Calibration!$C$2:$C$4,E329)</f>
        <v>486.40731061662632</v>
      </c>
      <c r="L329" s="2">
        <f>TREND(Calibration!$A$2:$A$4,Calibration!$D$2:$D$4,G329)</f>
        <v>544.99005233914454</v>
      </c>
    </row>
    <row r="330" spans="1:12" x14ac:dyDescent="0.25">
      <c r="A330">
        <v>1639968</v>
      </c>
      <c r="B330">
        <v>14.54300022</v>
      </c>
      <c r="C330">
        <v>0.49039999000000001</v>
      </c>
      <c r="D330">
        <v>28.277000430000001</v>
      </c>
      <c r="E330">
        <v>0.25714000999999997</v>
      </c>
      <c r="F330">
        <v>34.631000520000001</v>
      </c>
      <c r="G330">
        <v>0.34372999999999998</v>
      </c>
      <c r="H330">
        <v>31.2840004</v>
      </c>
      <c r="J330" s="2">
        <f>TREND(Calibration!$A$2:$A$4,Calibration!$B$2:$B$4,C330)</f>
        <v>384.89473813210003</v>
      </c>
      <c r="K330" s="2">
        <f>TREND(Calibration!$A$2:$A$4,Calibration!$C$2:$C$4,E330)</f>
        <v>486.40731061662632</v>
      </c>
      <c r="L330" s="2">
        <f>TREND(Calibration!$A$2:$A$4,Calibration!$D$2:$D$4,G330)</f>
        <v>552.439577225118</v>
      </c>
    </row>
    <row r="331" spans="1:12" x14ac:dyDescent="0.25">
      <c r="A331">
        <v>1644962</v>
      </c>
      <c r="B331">
        <v>14.49400043</v>
      </c>
      <c r="C331">
        <v>0.48120001000000001</v>
      </c>
      <c r="D331">
        <v>28.309999470000001</v>
      </c>
      <c r="E331">
        <v>0.25692000999999998</v>
      </c>
      <c r="F331">
        <v>34.59500122</v>
      </c>
      <c r="G331">
        <v>0.34092</v>
      </c>
      <c r="H331">
        <v>31.260999680000001</v>
      </c>
      <c r="J331" s="2">
        <f>TREND(Calibration!$A$2:$A$4,Calibration!$B$2:$B$4,C331)</f>
        <v>378.20861359523423</v>
      </c>
      <c r="K331" s="2">
        <f>TREND(Calibration!$A$2:$A$4,Calibration!$C$2:$C$4,E331)</f>
        <v>484.72141007294613</v>
      </c>
      <c r="L331" s="2">
        <f>TREND(Calibration!$A$2:$A$4,Calibration!$D$2:$D$4,G331)</f>
        <v>539.90474792596524</v>
      </c>
    </row>
    <row r="332" spans="1:12" x14ac:dyDescent="0.25">
      <c r="A332">
        <v>1649964</v>
      </c>
      <c r="B332">
        <v>14.43500042</v>
      </c>
      <c r="C332">
        <v>0.49090001</v>
      </c>
      <c r="D332">
        <v>28.30200005</v>
      </c>
      <c r="E332">
        <v>0.25622001</v>
      </c>
      <c r="F332">
        <v>34.631999970000003</v>
      </c>
      <c r="G332">
        <v>0.34226999000000002</v>
      </c>
      <c r="H332">
        <v>31.25300026</v>
      </c>
      <c r="J332" s="2">
        <f>TREND(Calibration!$A$2:$A$4,Calibration!$B$2:$B$4,C332)</f>
        <v>385.25812979066058</v>
      </c>
      <c r="K332" s="2">
        <f>TREND(Calibration!$A$2:$A$4,Calibration!$C$2:$C$4,E332)</f>
        <v>479.35718107032699</v>
      </c>
      <c r="L332" s="2">
        <f>TREND(Calibration!$A$2:$A$4,Calibration!$D$2:$D$4,G332)</f>
        <v>545.92677433363906</v>
      </c>
    </row>
    <row r="333" spans="1:12" x14ac:dyDescent="0.25">
      <c r="A333">
        <v>1654962</v>
      </c>
      <c r="B333">
        <v>14.317999840000001</v>
      </c>
      <c r="C333">
        <v>0.48060000000000003</v>
      </c>
      <c r="D333">
        <v>28.315000529999999</v>
      </c>
      <c r="E333">
        <v>0.25626999</v>
      </c>
      <c r="F333">
        <v>34.605998990000003</v>
      </c>
      <c r="G333">
        <v>0.34578999999999999</v>
      </c>
      <c r="H333">
        <v>31.221000669999999</v>
      </c>
      <c r="J333" s="2">
        <f>TREND(Calibration!$A$2:$A$4,Calibration!$B$2:$B$4,C333)</f>
        <v>377.77255377952105</v>
      </c>
      <c r="K333" s="2">
        <f>TREND(Calibration!$A$2:$A$4,Calibration!$C$2:$C$4,E333)</f>
        <v>479.74018702111402</v>
      </c>
      <c r="L333" s="2">
        <f>TREND(Calibration!$A$2:$A$4,Calibration!$D$2:$D$4,G333)</f>
        <v>561.62881151560032</v>
      </c>
    </row>
    <row r="334" spans="1:12" x14ac:dyDescent="0.25">
      <c r="A334">
        <v>1659985</v>
      </c>
      <c r="B334">
        <v>14.182000159999999</v>
      </c>
      <c r="C334">
        <v>0.47089999999999999</v>
      </c>
      <c r="D334">
        <v>28.29700089</v>
      </c>
      <c r="E334">
        <v>0.25595000000000001</v>
      </c>
      <c r="F334">
        <v>34.585998539999999</v>
      </c>
      <c r="G334">
        <v>0.34470999000000002</v>
      </c>
      <c r="H334">
        <v>31.26799965</v>
      </c>
      <c r="J334" s="2">
        <f>TREND(Calibration!$A$2:$A$4,Calibration!$B$2:$B$4,C334)</f>
        <v>370.72303758409464</v>
      </c>
      <c r="K334" s="2">
        <f>TREND(Calibration!$A$2:$A$4,Calibration!$C$2:$C$4,E334)</f>
        <v>477.28804468033081</v>
      </c>
      <c r="L334" s="2">
        <f>TREND(Calibration!$A$2:$A$4,Calibration!$D$2:$D$4,G334)</f>
        <v>556.81111009518122</v>
      </c>
    </row>
    <row r="335" spans="1:12" x14ac:dyDescent="0.25">
      <c r="A335">
        <v>1664963</v>
      </c>
      <c r="B335">
        <v>14.178999900000001</v>
      </c>
      <c r="C335">
        <v>0.47789999999999999</v>
      </c>
      <c r="D335">
        <v>28.29599953</v>
      </c>
      <c r="E335">
        <v>0.25556999000000002</v>
      </c>
      <c r="F335">
        <v>34.631999970000003</v>
      </c>
      <c r="G335">
        <v>0.34492001</v>
      </c>
      <c r="H335">
        <v>31.30800056</v>
      </c>
      <c r="J335" s="2">
        <f>TREND(Calibration!$A$2:$A$4,Calibration!$B$2:$B$4,C335)</f>
        <v>375.81031731275283</v>
      </c>
      <c r="K335" s="2">
        <f>TREND(Calibration!$A$2:$A$4,Calibration!$C$2:$C$4,E335)</f>
        <v>474.37595801849466</v>
      </c>
      <c r="L335" s="2">
        <f>TREND(Calibration!$A$2:$A$4,Calibration!$D$2:$D$4,G335)</f>
        <v>557.74796591347581</v>
      </c>
    </row>
    <row r="336" spans="1:12" x14ac:dyDescent="0.25">
      <c r="A336">
        <v>1670018</v>
      </c>
      <c r="B336">
        <v>14.22999954</v>
      </c>
      <c r="C336">
        <v>0.47850000999999998</v>
      </c>
      <c r="D336">
        <v>28.281999590000002</v>
      </c>
      <c r="E336">
        <v>0.25556999000000002</v>
      </c>
      <c r="F336">
        <v>34.662998199999997</v>
      </c>
      <c r="G336">
        <v>0.34448999000000002</v>
      </c>
      <c r="H336">
        <v>31.312000269999999</v>
      </c>
      <c r="J336" s="2">
        <f>TREND(Calibration!$A$2:$A$4,Calibration!$B$2:$B$4,C336)</f>
        <v>376.24637712846601</v>
      </c>
      <c r="K336" s="2">
        <f>TREND(Calibration!$A$2:$A$4,Calibration!$C$2:$C$4,E336)</f>
        <v>474.37595801849466</v>
      </c>
      <c r="L336" s="2">
        <f>TREND(Calibration!$A$2:$A$4,Calibration!$D$2:$D$4,G336)</f>
        <v>555.82973555930448</v>
      </c>
    </row>
    <row r="337" spans="1:12" x14ac:dyDescent="0.25">
      <c r="A337">
        <v>1675083</v>
      </c>
      <c r="B337">
        <v>14.300999640000001</v>
      </c>
      <c r="C337">
        <v>0.48170000000000002</v>
      </c>
      <c r="D337">
        <v>28.32900047</v>
      </c>
      <c r="E337">
        <v>0.25514000999999997</v>
      </c>
      <c r="F337">
        <v>34.70299911</v>
      </c>
      <c r="G337">
        <v>0.34578999999999999</v>
      </c>
      <c r="H337">
        <v>31.354999540000001</v>
      </c>
      <c r="J337" s="2">
        <f>TREND(Calibration!$A$2:$A$4,Calibration!$B$2:$B$4,C337)</f>
        <v>378.57198345116734</v>
      </c>
      <c r="K337" s="2">
        <f>TREND(Calibration!$A$2:$A$4,Calibration!$C$2:$C$4,E337)</f>
        <v>471.08094203771407</v>
      </c>
      <c r="L337" s="2">
        <f>TREND(Calibration!$A$2:$A$4,Calibration!$D$2:$D$4,G337)</f>
        <v>561.62881151560032</v>
      </c>
    </row>
    <row r="338" spans="1:12" x14ac:dyDescent="0.25">
      <c r="A338">
        <v>1679963</v>
      </c>
      <c r="B338">
        <v>14.416999819999999</v>
      </c>
      <c r="C338">
        <v>0.47690000999999999</v>
      </c>
      <c r="D338">
        <v>28.351999280000001</v>
      </c>
      <c r="E338">
        <v>0.25486999999999999</v>
      </c>
      <c r="F338">
        <v>34.673000340000002</v>
      </c>
      <c r="G338">
        <v>0.34503001</v>
      </c>
      <c r="H338">
        <v>31.413000109999999</v>
      </c>
      <c r="J338" s="2">
        <f>TREND(Calibration!$A$2:$A$4,Calibration!$B$2:$B$4,C338)</f>
        <v>375.08357033334414</v>
      </c>
      <c r="K338" s="2">
        <f>TREND(Calibration!$A$2:$A$4,Calibration!$C$2:$C$4,E338)</f>
        <v>469.01180564771789</v>
      </c>
      <c r="L338" s="2">
        <f>TREND(Calibration!$A$2:$A$4,Calibration!$D$2:$D$4,G338)</f>
        <v>558.23865318141407</v>
      </c>
    </row>
    <row r="339" spans="1:12" x14ac:dyDescent="0.25">
      <c r="A339">
        <v>1684999</v>
      </c>
      <c r="B339">
        <v>14.506999970000001</v>
      </c>
      <c r="C339">
        <v>0.48010001000000002</v>
      </c>
      <c r="D339">
        <v>28.36000061</v>
      </c>
      <c r="E339">
        <v>0.25486999999999999</v>
      </c>
      <c r="F339">
        <v>34.721000670000002</v>
      </c>
      <c r="G339">
        <v>0.34567999999999999</v>
      </c>
      <c r="H339">
        <v>31.350999829999999</v>
      </c>
      <c r="J339" s="2">
        <f>TREND(Calibration!$A$2:$A$4,Calibration!$B$2:$B$4,C339)</f>
        <v>377.40918392358793</v>
      </c>
      <c r="K339" s="2">
        <f>TREND(Calibration!$A$2:$A$4,Calibration!$C$2:$C$4,E339)</f>
        <v>469.01180564771789</v>
      </c>
      <c r="L339" s="2">
        <f>TREND(Calibration!$A$2:$A$4,Calibration!$D$2:$D$4,G339)</f>
        <v>561.13812424766184</v>
      </c>
    </row>
    <row r="340" spans="1:12" x14ac:dyDescent="0.25">
      <c r="A340">
        <v>1689963</v>
      </c>
      <c r="B340">
        <v>14.527000429999999</v>
      </c>
      <c r="C340">
        <v>0.47899999999999998</v>
      </c>
      <c r="D340">
        <v>28.357999800000002</v>
      </c>
      <c r="E340">
        <v>0.25492000999999997</v>
      </c>
      <c r="F340">
        <v>34.713001249999998</v>
      </c>
      <c r="G340">
        <v>0.34545999999999999</v>
      </c>
      <c r="H340">
        <v>31.30500031</v>
      </c>
      <c r="J340" s="2">
        <f>TREND(Calibration!$A$2:$A$4,Calibration!$B$2:$B$4,C340)</f>
        <v>376.60974698439912</v>
      </c>
      <c r="K340" s="2">
        <f>TREND(Calibration!$A$2:$A$4,Calibration!$C$2:$C$4,E340)</f>
        <v>469.39504149403365</v>
      </c>
      <c r="L340" s="2">
        <f>TREND(Calibration!$A$2:$A$4,Calibration!$D$2:$D$4,G340)</f>
        <v>560.1567497117851</v>
      </c>
    </row>
    <row r="341" spans="1:12" x14ac:dyDescent="0.25">
      <c r="A341">
        <v>1694972</v>
      </c>
      <c r="B341">
        <v>14.585000040000001</v>
      </c>
      <c r="C341">
        <v>0.48710001000000003</v>
      </c>
      <c r="D341">
        <v>28.368000030000001</v>
      </c>
      <c r="E341">
        <v>0.25486999999999999</v>
      </c>
      <c r="F341">
        <v>34.755001069999999</v>
      </c>
      <c r="G341">
        <v>0.33930000999999999</v>
      </c>
      <c r="H341">
        <v>31.273000719999999</v>
      </c>
      <c r="J341" s="2">
        <f>TREND(Calibration!$A$2:$A$4,Calibration!$B$2:$B$4,C341)</f>
        <v>382.49646365224612</v>
      </c>
      <c r="K341" s="2">
        <f>TREND(Calibration!$A$2:$A$4,Calibration!$C$2:$C$4,E341)</f>
        <v>469.01180564771789</v>
      </c>
      <c r="L341" s="2">
        <f>TREND(Calibration!$A$2:$A$4,Calibration!$D$2:$D$4,G341)</f>
        <v>532.67830731516983</v>
      </c>
    </row>
    <row r="342" spans="1:12" x14ac:dyDescent="0.25">
      <c r="A342">
        <v>1700077</v>
      </c>
      <c r="B342">
        <v>14.58199978</v>
      </c>
      <c r="C342">
        <v>0.47690000999999999</v>
      </c>
      <c r="D342">
        <v>28.375999449999998</v>
      </c>
      <c r="E342">
        <v>0.25529998999999998</v>
      </c>
      <c r="F342">
        <v>34.66999817</v>
      </c>
      <c r="G342">
        <v>0.34507999</v>
      </c>
      <c r="H342">
        <v>31.322000500000001</v>
      </c>
      <c r="J342" s="2">
        <f>TREND(Calibration!$A$2:$A$4,Calibration!$B$2:$B$4,C342)</f>
        <v>375.08357033334414</v>
      </c>
      <c r="K342" s="2">
        <f>TREND(Calibration!$A$2:$A$4,Calibration!$C$2:$C$4,E342)</f>
        <v>472.30689826034131</v>
      </c>
      <c r="L342" s="2">
        <f>TREND(Calibration!$A$2:$A$4,Calibration!$D$2:$D$4,G342)</f>
        <v>558.46160363279205</v>
      </c>
    </row>
    <row r="343" spans="1:12" x14ac:dyDescent="0.25">
      <c r="A343">
        <v>1704971</v>
      </c>
      <c r="B343">
        <v>14.53199959</v>
      </c>
      <c r="C343">
        <v>0.48980001000000001</v>
      </c>
      <c r="D343">
        <v>28.35899925</v>
      </c>
      <c r="E343">
        <v>0.25529998999999998</v>
      </c>
      <c r="F343">
        <v>34.715000150000002</v>
      </c>
      <c r="G343">
        <v>0.33941000999999998</v>
      </c>
      <c r="H343">
        <v>31.274000170000001</v>
      </c>
      <c r="J343" s="2">
        <f>TREND(Calibration!$A$2:$A$4,Calibration!$B$2:$B$4,C343)</f>
        <v>384.45870011901428</v>
      </c>
      <c r="K343" s="2">
        <f>TREND(Calibration!$A$2:$A$4,Calibration!$C$2:$C$4,E343)</f>
        <v>472.30689826034131</v>
      </c>
      <c r="L343" s="2">
        <f>TREND(Calibration!$A$2:$A$4,Calibration!$D$2:$D$4,G343)</f>
        <v>533.16899458310809</v>
      </c>
    </row>
    <row r="344" spans="1:12" x14ac:dyDescent="0.25">
      <c r="A344">
        <v>1710049</v>
      </c>
      <c r="B344">
        <v>14.475000380000001</v>
      </c>
      <c r="C344">
        <v>0.49090001</v>
      </c>
      <c r="D344">
        <v>28.361000059999999</v>
      </c>
      <c r="E344">
        <v>0.25556999000000002</v>
      </c>
      <c r="F344">
        <v>34.698001859999998</v>
      </c>
      <c r="G344">
        <v>0.34411001000000002</v>
      </c>
      <c r="H344">
        <v>31.2840004</v>
      </c>
      <c r="J344" s="2">
        <f>TREND(Calibration!$A$2:$A$4,Calibration!$B$2:$B$4,C344)</f>
        <v>385.25812979066058</v>
      </c>
      <c r="K344" s="2">
        <f>TREND(Calibration!$A$2:$A$4,Calibration!$C$2:$C$4,E344)</f>
        <v>474.37595801849466</v>
      </c>
      <c r="L344" s="2">
        <f>TREND(Calibration!$A$2:$A$4,Calibration!$D$2:$D$4,G344)</f>
        <v>554.1347233041115</v>
      </c>
    </row>
    <row r="345" spans="1:12" x14ac:dyDescent="0.25">
      <c r="A345">
        <v>1714963</v>
      </c>
      <c r="B345">
        <v>14.463000299999999</v>
      </c>
      <c r="C345">
        <v>0.4914</v>
      </c>
      <c r="D345">
        <v>28.385000229999999</v>
      </c>
      <c r="E345">
        <v>0.25562000000000001</v>
      </c>
      <c r="F345">
        <v>34.70500183</v>
      </c>
      <c r="G345">
        <v>0.33860001000000001</v>
      </c>
      <c r="H345">
        <v>31.332000730000001</v>
      </c>
      <c r="J345" s="2">
        <f>TREND(Calibration!$A$2:$A$4,Calibration!$B$2:$B$4,C345)</f>
        <v>385.62149964659369</v>
      </c>
      <c r="K345" s="2">
        <f>TREND(Calibration!$A$2:$A$4,Calibration!$C$2:$C$4,E345)</f>
        <v>474.75919386481041</v>
      </c>
      <c r="L345" s="2">
        <f>TREND(Calibration!$A$2:$A$4,Calibration!$D$2:$D$4,G345)</f>
        <v>529.55575197374378</v>
      </c>
    </row>
    <row r="346" spans="1:12" x14ac:dyDescent="0.25">
      <c r="A346">
        <v>1719968</v>
      </c>
      <c r="B346">
        <v>14.46700001</v>
      </c>
      <c r="C346">
        <v>0.49039999000000001</v>
      </c>
      <c r="D346">
        <v>28.36300087</v>
      </c>
      <c r="E346">
        <v>0.25562000000000001</v>
      </c>
      <c r="F346">
        <v>34.715000150000002</v>
      </c>
      <c r="G346">
        <v>0.34167998999999999</v>
      </c>
      <c r="H346">
        <v>31.32900047</v>
      </c>
      <c r="J346" s="2">
        <f>TREND(Calibration!$A$2:$A$4,Calibration!$B$2:$B$4,C346)</f>
        <v>384.89473813210003</v>
      </c>
      <c r="K346" s="2">
        <f>TREND(Calibration!$A$2:$A$4,Calibration!$C$2:$C$4,E346)</f>
        <v>474.75919386481041</v>
      </c>
      <c r="L346" s="2">
        <f>TREND(Calibration!$A$2:$A$4,Calibration!$D$2:$D$4,G346)</f>
        <v>543.29490626015127</v>
      </c>
    </row>
    <row r="347" spans="1:12" x14ac:dyDescent="0.25">
      <c r="A347">
        <v>1724963</v>
      </c>
      <c r="B347">
        <v>14.43999958</v>
      </c>
      <c r="C347">
        <v>0.48980001000000001</v>
      </c>
      <c r="D347">
        <v>28.36300087</v>
      </c>
      <c r="E347">
        <v>0.25589001</v>
      </c>
      <c r="F347">
        <v>34.72000122</v>
      </c>
      <c r="G347">
        <v>0.34898001000000001</v>
      </c>
      <c r="H347">
        <v>31.288000109999999</v>
      </c>
      <c r="J347" s="2">
        <f>TREND(Calibration!$A$2:$A$4,Calibration!$B$2:$B$4,C347)</f>
        <v>384.45870011901428</v>
      </c>
      <c r="K347" s="2">
        <f>TREND(Calibration!$A$2:$A$4,Calibration!$C$2:$C$4,E347)</f>
        <v>476.82833025480636</v>
      </c>
      <c r="L347" s="2">
        <f>TREND(Calibration!$A$2:$A$4,Calibration!$D$2:$D$4,G347)</f>
        <v>575.85878689374658</v>
      </c>
    </row>
    <row r="348" spans="1:12" x14ac:dyDescent="0.25">
      <c r="A348">
        <v>1729963</v>
      </c>
      <c r="B348">
        <v>14.46800041</v>
      </c>
      <c r="C348">
        <v>0.48710001000000003</v>
      </c>
      <c r="D348">
        <v>28.330999370000001</v>
      </c>
      <c r="E348">
        <v>0.25622001</v>
      </c>
      <c r="F348">
        <v>34.689998629999998</v>
      </c>
      <c r="G348">
        <v>0.34211001000000002</v>
      </c>
      <c r="H348">
        <v>31.400999070000001</v>
      </c>
      <c r="J348" s="2">
        <f>TREND(Calibration!$A$2:$A$4,Calibration!$B$2:$B$4,C348)</f>
        <v>382.49646365224612</v>
      </c>
      <c r="K348" s="2">
        <f>TREND(Calibration!$A$2:$A$4,Calibration!$C$2:$C$4,E348)</f>
        <v>479.35718107032699</v>
      </c>
      <c r="L348" s="2">
        <f>TREND(Calibration!$A$2:$A$4,Calibration!$D$2:$D$4,G348)</f>
        <v>545.21313661432282</v>
      </c>
    </row>
    <row r="349" spans="1:12" x14ac:dyDescent="0.25">
      <c r="A349">
        <v>1734962</v>
      </c>
      <c r="B349">
        <v>14.54399967</v>
      </c>
      <c r="C349">
        <v>0.48550000999999998</v>
      </c>
      <c r="D349">
        <v>28.343000409999998</v>
      </c>
      <c r="E349">
        <v>0.25622001</v>
      </c>
      <c r="F349">
        <v>34.715999600000004</v>
      </c>
      <c r="G349">
        <v>0.34394999999999998</v>
      </c>
      <c r="H349">
        <v>31.340000150000002</v>
      </c>
      <c r="J349" s="2">
        <f>TREND(Calibration!$A$2:$A$4,Calibration!$B$2:$B$4,C349)</f>
        <v>381.3336568571242</v>
      </c>
      <c r="K349" s="2">
        <f>TREND(Calibration!$A$2:$A$4,Calibration!$C$2:$C$4,E349)</f>
        <v>479.35718107032699</v>
      </c>
      <c r="L349" s="2">
        <f>TREND(Calibration!$A$2:$A$4,Calibration!$D$2:$D$4,G349)</f>
        <v>553.42095176099474</v>
      </c>
    </row>
    <row r="350" spans="1:12" x14ac:dyDescent="0.25">
      <c r="A350">
        <v>1739964</v>
      </c>
      <c r="B350">
        <v>14.56999969</v>
      </c>
      <c r="C350">
        <v>0.47520000000000001</v>
      </c>
      <c r="D350">
        <v>28.347000120000001</v>
      </c>
      <c r="E350">
        <v>0.25589001</v>
      </c>
      <c r="F350">
        <v>34.658000950000002</v>
      </c>
      <c r="G350">
        <v>0.34372999999999998</v>
      </c>
      <c r="H350">
        <v>31.356000900000002</v>
      </c>
      <c r="J350" s="2">
        <f>TREND(Calibration!$A$2:$A$4,Calibration!$B$2:$B$4,C350)</f>
        <v>373.84808084598473</v>
      </c>
      <c r="K350" s="2">
        <f>TREND(Calibration!$A$2:$A$4,Calibration!$C$2:$C$4,E350)</f>
        <v>476.82833025480636</v>
      </c>
      <c r="L350" s="2">
        <f>TREND(Calibration!$A$2:$A$4,Calibration!$D$2:$D$4,G350)</f>
        <v>552.439577225118</v>
      </c>
    </row>
    <row r="351" spans="1:12" x14ac:dyDescent="0.25">
      <c r="A351">
        <v>1744965</v>
      </c>
      <c r="B351">
        <v>14.59599972</v>
      </c>
      <c r="C351">
        <v>0.4763</v>
      </c>
      <c r="D351">
        <v>28.343000409999998</v>
      </c>
      <c r="E351">
        <v>0.25562000000000001</v>
      </c>
      <c r="F351">
        <v>34.6609993</v>
      </c>
      <c r="G351">
        <v>0.34433001000000002</v>
      </c>
      <c r="H351">
        <v>31.260000229999999</v>
      </c>
      <c r="J351" s="2">
        <f>TREND(Calibration!$A$2:$A$4,Calibration!$B$2:$B$4,C351)</f>
        <v>374.64751051763096</v>
      </c>
      <c r="K351" s="2">
        <f>TREND(Calibration!$A$2:$A$4,Calibration!$C$2:$C$4,E351)</f>
        <v>474.75919386481041</v>
      </c>
      <c r="L351" s="2">
        <f>TREND(Calibration!$A$2:$A$4,Calibration!$D$2:$D$4,G351)</f>
        <v>555.11609783998824</v>
      </c>
    </row>
    <row r="352" spans="1:12" x14ac:dyDescent="0.25">
      <c r="A352">
        <v>1749967</v>
      </c>
      <c r="B352">
        <v>14.59000015</v>
      </c>
      <c r="C352">
        <v>0.48390000999999999</v>
      </c>
      <c r="D352">
        <v>28.35899925</v>
      </c>
      <c r="E352">
        <v>0.25562000000000001</v>
      </c>
      <c r="F352">
        <v>34.687000269999999</v>
      </c>
      <c r="G352">
        <v>0.34444001000000002</v>
      </c>
      <c r="H352">
        <v>31.26300049</v>
      </c>
      <c r="J352" s="2">
        <f>TREND(Calibration!$A$2:$A$4,Calibration!$B$2:$B$4,C352)</f>
        <v>380.17085006200233</v>
      </c>
      <c r="K352" s="2">
        <f>TREND(Calibration!$A$2:$A$4,Calibration!$C$2:$C$4,E352)</f>
        <v>474.75919386481041</v>
      </c>
      <c r="L352" s="2">
        <f>TREND(Calibration!$A$2:$A$4,Calibration!$D$2:$D$4,G352)</f>
        <v>555.6067851079265</v>
      </c>
    </row>
    <row r="353" spans="1:12" x14ac:dyDescent="0.25">
      <c r="A353">
        <v>1754962</v>
      </c>
      <c r="B353">
        <v>14.50899982</v>
      </c>
      <c r="C353">
        <v>0.47789999999999999</v>
      </c>
      <c r="D353">
        <v>28.365999219999999</v>
      </c>
      <c r="E353">
        <v>0.25551998999999997</v>
      </c>
      <c r="F353">
        <v>34.652000430000001</v>
      </c>
      <c r="G353">
        <v>0.34540999</v>
      </c>
      <c r="H353">
        <v>31.26600075</v>
      </c>
      <c r="J353" s="2">
        <f>TREND(Calibration!$A$2:$A$4,Calibration!$B$2:$B$4,C353)</f>
        <v>375.81031731275283</v>
      </c>
      <c r="K353" s="2">
        <f>TREND(Calibration!$A$2:$A$4,Calibration!$C$2:$C$4,E353)</f>
        <v>473.9927988040215</v>
      </c>
      <c r="L353" s="2">
        <f>TREND(Calibration!$A$2:$A$4,Calibration!$D$2:$D$4,G353)</f>
        <v>559.93366543660704</v>
      </c>
    </row>
    <row r="354" spans="1:12" x14ac:dyDescent="0.25">
      <c r="A354">
        <v>1759962</v>
      </c>
      <c r="B354">
        <v>14.430999760000001</v>
      </c>
      <c r="C354">
        <v>0.48599999999999999</v>
      </c>
      <c r="D354">
        <v>28.343000409999998</v>
      </c>
      <c r="E354">
        <v>0.25525001000000003</v>
      </c>
      <c r="F354">
        <v>34.673999790000003</v>
      </c>
      <c r="G354">
        <v>0.34022000000000002</v>
      </c>
      <c r="H354">
        <v>31.23399925</v>
      </c>
      <c r="J354" s="2">
        <f>TREND(Calibration!$A$2:$A$4,Calibration!$B$2:$B$4,C354)</f>
        <v>381.69702671305731</v>
      </c>
      <c r="K354" s="2">
        <f>TREND(Calibration!$A$2:$A$4,Calibration!$C$2:$C$4,E354)</f>
        <v>471.9238923095545</v>
      </c>
      <c r="L354" s="2">
        <f>TREND(Calibration!$A$2:$A$4,Calibration!$D$2:$D$4,G354)</f>
        <v>536.78219258453919</v>
      </c>
    </row>
    <row r="355" spans="1:12" x14ac:dyDescent="0.25">
      <c r="A355">
        <v>1764963</v>
      </c>
      <c r="B355">
        <v>14.350000380000001</v>
      </c>
      <c r="C355">
        <v>0.49039999000000001</v>
      </c>
      <c r="D355">
        <v>28.323999400000002</v>
      </c>
      <c r="E355">
        <v>0.25519001000000002</v>
      </c>
      <c r="F355">
        <v>34.683998109999997</v>
      </c>
      <c r="G355">
        <v>0.34465000000000001</v>
      </c>
      <c r="H355">
        <v>31.225000380000001</v>
      </c>
      <c r="J355" s="2">
        <f>TREND(Calibration!$A$2:$A$4,Calibration!$B$2:$B$4,C355)</f>
        <v>384.89473813210003</v>
      </c>
      <c r="K355" s="2">
        <f>TREND(Calibration!$A$2:$A$4,Calibration!$C$2:$C$4,E355)</f>
        <v>471.46410125218722</v>
      </c>
      <c r="L355" s="2">
        <f>TREND(Calibration!$A$2:$A$4,Calibration!$D$2:$D$4,G355)</f>
        <v>556.54350710242079</v>
      </c>
    </row>
    <row r="356" spans="1:12" x14ac:dyDescent="0.25">
      <c r="A356">
        <v>1769962</v>
      </c>
      <c r="B356">
        <v>14.29399967</v>
      </c>
      <c r="C356">
        <v>0.49200000999999999</v>
      </c>
      <c r="D356">
        <v>28.340000150000002</v>
      </c>
      <c r="E356">
        <v>0.25514000999999997</v>
      </c>
      <c r="F356">
        <v>34.693000789999999</v>
      </c>
      <c r="G356">
        <v>0.33691999</v>
      </c>
      <c r="H356">
        <v>31.2859993</v>
      </c>
      <c r="J356" s="2">
        <f>TREND(Calibration!$A$2:$A$4,Calibration!$B$2:$B$4,C356)</f>
        <v>386.05755946230681</v>
      </c>
      <c r="K356" s="2">
        <f>TREND(Calibration!$A$2:$A$4,Calibration!$C$2:$C$4,E356)</f>
        <v>471.08094203771407</v>
      </c>
      <c r="L356" s="2">
        <f>TREND(Calibration!$A$2:$A$4,Calibration!$D$2:$D$4,G356)</f>
        <v>522.06152993845444</v>
      </c>
    </row>
    <row r="357" spans="1:12" x14ac:dyDescent="0.25">
      <c r="A357">
        <v>1775046</v>
      </c>
      <c r="B357">
        <v>14.29800034</v>
      </c>
      <c r="C357">
        <v>0.48930001000000001</v>
      </c>
      <c r="D357">
        <v>28.343000409999998</v>
      </c>
      <c r="E357">
        <v>0.25519001000000002</v>
      </c>
      <c r="F357">
        <v>34.696998600000001</v>
      </c>
      <c r="G357">
        <v>0.34854001000000001</v>
      </c>
      <c r="H357">
        <v>31.353000640000001</v>
      </c>
      <c r="J357" s="2">
        <f>TREND(Calibration!$A$2:$A$4,Calibration!$B$2:$B$4,C357)</f>
        <v>384.09532299553871</v>
      </c>
      <c r="K357" s="2">
        <f>TREND(Calibration!$A$2:$A$4,Calibration!$C$2:$C$4,E357)</f>
        <v>471.46410125218722</v>
      </c>
      <c r="L357" s="2">
        <f>TREND(Calibration!$A$2:$A$4,Calibration!$D$2:$D$4,G357)</f>
        <v>573.8960378219931</v>
      </c>
    </row>
    <row r="358" spans="1:12" x14ac:dyDescent="0.25">
      <c r="A358">
        <v>1779963</v>
      </c>
      <c r="B358">
        <v>14.303999900000001</v>
      </c>
      <c r="C358">
        <v>0.48769999000000003</v>
      </c>
      <c r="D358">
        <v>28.318000789999999</v>
      </c>
      <c r="E358">
        <v>0.25514000999999997</v>
      </c>
      <c r="F358">
        <v>34.687000269999999</v>
      </c>
      <c r="G358">
        <v>0.34514001</v>
      </c>
      <c r="H358">
        <v>31.368999479999999</v>
      </c>
      <c r="J358" s="2">
        <f>TREND(Calibration!$A$2:$A$4,Calibration!$B$2:$B$4,C358)</f>
        <v>382.93250166533187</v>
      </c>
      <c r="K358" s="2">
        <f>TREND(Calibration!$A$2:$A$4,Calibration!$C$2:$C$4,E358)</f>
        <v>471.08094203771407</v>
      </c>
      <c r="L358" s="2">
        <f>TREND(Calibration!$A$2:$A$4,Calibration!$D$2:$D$4,G358)</f>
        <v>558.72934044935255</v>
      </c>
    </row>
    <row r="359" spans="1:12" x14ac:dyDescent="0.25">
      <c r="A359">
        <v>1784963</v>
      </c>
      <c r="B359">
        <v>14.350000380000001</v>
      </c>
      <c r="C359">
        <v>0.48280001</v>
      </c>
      <c r="D359">
        <v>28.340000150000002</v>
      </c>
      <c r="E359">
        <v>0.25562000000000001</v>
      </c>
      <c r="F359">
        <v>34.687000269999999</v>
      </c>
      <c r="G359">
        <v>0.34459999000000002</v>
      </c>
      <c r="H359">
        <v>31.365999219999999</v>
      </c>
      <c r="J359" s="2">
        <f>TREND(Calibration!$A$2:$A$4,Calibration!$B$2:$B$4,C359)</f>
        <v>379.37142039035609</v>
      </c>
      <c r="K359" s="2">
        <f>TREND(Calibration!$A$2:$A$4,Calibration!$C$2:$C$4,E359)</f>
        <v>474.75919386481041</v>
      </c>
      <c r="L359" s="2">
        <f>TREND(Calibration!$A$2:$A$4,Calibration!$D$2:$D$4,G359)</f>
        <v>556.32042282724274</v>
      </c>
    </row>
    <row r="360" spans="1:12" x14ac:dyDescent="0.25">
      <c r="A360">
        <v>1789966</v>
      </c>
      <c r="B360">
        <v>14.376000400000001</v>
      </c>
      <c r="C360">
        <v>0.48390000999999999</v>
      </c>
      <c r="D360">
        <v>28.326999659999998</v>
      </c>
      <c r="E360">
        <v>0.25556999000000002</v>
      </c>
      <c r="F360">
        <v>34.706001280000002</v>
      </c>
      <c r="G360">
        <v>0.34422001000000002</v>
      </c>
      <c r="H360">
        <v>31.320999149999999</v>
      </c>
      <c r="J360" s="2">
        <f>TREND(Calibration!$A$2:$A$4,Calibration!$B$2:$B$4,C360)</f>
        <v>380.17085006200233</v>
      </c>
      <c r="K360" s="2">
        <f>TREND(Calibration!$A$2:$A$4,Calibration!$C$2:$C$4,E360)</f>
        <v>474.37595801849466</v>
      </c>
      <c r="L360" s="2">
        <f>TREND(Calibration!$A$2:$A$4,Calibration!$D$2:$D$4,G360)</f>
        <v>554.62541057204976</v>
      </c>
    </row>
    <row r="361" spans="1:12" x14ac:dyDescent="0.25">
      <c r="A361">
        <v>1794967</v>
      </c>
      <c r="B361">
        <v>14.428000450000001</v>
      </c>
      <c r="C361">
        <v>0.48170000000000002</v>
      </c>
      <c r="D361">
        <v>28.347000120000001</v>
      </c>
      <c r="E361">
        <v>0.25529998999999998</v>
      </c>
      <c r="F361">
        <v>34.671001429999997</v>
      </c>
      <c r="G361">
        <v>0.34437999000000002</v>
      </c>
      <c r="H361">
        <v>31.278999330000001</v>
      </c>
      <c r="J361" s="2">
        <f>TREND(Calibration!$A$2:$A$4,Calibration!$B$2:$B$4,C361)</f>
        <v>378.57198345116734</v>
      </c>
      <c r="K361" s="2">
        <f>TREND(Calibration!$A$2:$A$4,Calibration!$C$2:$C$4,E361)</f>
        <v>472.30689826034131</v>
      </c>
      <c r="L361" s="2">
        <f>TREND(Calibration!$A$2:$A$4,Calibration!$D$2:$D$4,G361)</f>
        <v>555.339048291366</v>
      </c>
    </row>
    <row r="362" spans="1:12" x14ac:dyDescent="0.25">
      <c r="A362">
        <v>1800002</v>
      </c>
      <c r="B362">
        <v>14.45699978</v>
      </c>
      <c r="C362">
        <v>0.47850000999999998</v>
      </c>
      <c r="D362">
        <v>28.336999890000001</v>
      </c>
      <c r="E362">
        <v>0.25525001000000003</v>
      </c>
      <c r="F362">
        <v>34.641998289999997</v>
      </c>
      <c r="G362">
        <v>0.34378998999999999</v>
      </c>
      <c r="H362">
        <v>31.320999149999999</v>
      </c>
      <c r="J362" s="2">
        <f>TREND(Calibration!$A$2:$A$4,Calibration!$B$2:$B$4,C362)</f>
        <v>376.24637712846601</v>
      </c>
      <c r="K362" s="2">
        <f>TREND(Calibration!$A$2:$A$4,Calibration!$C$2:$C$4,E362)</f>
        <v>471.9238923095545</v>
      </c>
      <c r="L362" s="2">
        <f>TREND(Calibration!$A$2:$A$4,Calibration!$D$2:$D$4,G362)</f>
        <v>552.7071802178782</v>
      </c>
    </row>
    <row r="363" spans="1:12" x14ac:dyDescent="0.25">
      <c r="A363">
        <v>1804979</v>
      </c>
      <c r="B363">
        <v>14.498999599999999</v>
      </c>
      <c r="C363">
        <v>0.4763</v>
      </c>
      <c r="D363">
        <v>28.340000150000002</v>
      </c>
      <c r="E363">
        <v>0.25525001000000003</v>
      </c>
      <c r="F363">
        <v>34.658000950000002</v>
      </c>
      <c r="G363">
        <v>0.34372999999999998</v>
      </c>
      <c r="H363">
        <v>31.403999330000001</v>
      </c>
      <c r="J363" s="2">
        <f>TREND(Calibration!$A$2:$A$4,Calibration!$B$2:$B$4,C363)</f>
        <v>374.64751051763096</v>
      </c>
      <c r="K363" s="2">
        <f>TREND(Calibration!$A$2:$A$4,Calibration!$C$2:$C$4,E363)</f>
        <v>471.9238923095545</v>
      </c>
      <c r="L363" s="2">
        <f>TREND(Calibration!$A$2:$A$4,Calibration!$D$2:$D$4,G363)</f>
        <v>552.439577225118</v>
      </c>
    </row>
    <row r="364" spans="1:12" x14ac:dyDescent="0.25">
      <c r="A364">
        <v>1809963</v>
      </c>
      <c r="B364">
        <v>14.541000370000001</v>
      </c>
      <c r="C364">
        <v>0.47850000999999998</v>
      </c>
      <c r="D364">
        <v>28.318000789999999</v>
      </c>
      <c r="E364">
        <v>0.25556999000000002</v>
      </c>
      <c r="F364">
        <v>34.693000789999999</v>
      </c>
      <c r="G364">
        <v>0.34248999000000002</v>
      </c>
      <c r="H364">
        <v>31.403999330000001</v>
      </c>
      <c r="J364" s="2">
        <f>TREND(Calibration!$A$2:$A$4,Calibration!$B$2:$B$4,C364)</f>
        <v>376.24637712846601</v>
      </c>
      <c r="K364" s="2">
        <f>TREND(Calibration!$A$2:$A$4,Calibration!$C$2:$C$4,E364)</f>
        <v>474.37595801849466</v>
      </c>
      <c r="L364" s="2">
        <f>TREND(Calibration!$A$2:$A$4,Calibration!$D$2:$D$4,G364)</f>
        <v>546.9081488695158</v>
      </c>
    </row>
    <row r="365" spans="1:12" x14ac:dyDescent="0.25">
      <c r="A365">
        <v>1814971</v>
      </c>
      <c r="B365">
        <v>14.51500034</v>
      </c>
      <c r="C365">
        <v>0.48170000000000002</v>
      </c>
      <c r="D365">
        <v>28.32600021</v>
      </c>
      <c r="E365">
        <v>0.25551998999999997</v>
      </c>
      <c r="F365">
        <v>34.736000060000002</v>
      </c>
      <c r="G365">
        <v>0.34233001000000002</v>
      </c>
      <c r="H365">
        <v>31.364000319999999</v>
      </c>
      <c r="J365" s="2">
        <f>TREND(Calibration!$A$2:$A$4,Calibration!$B$2:$B$4,C365)</f>
        <v>378.57198345116734</v>
      </c>
      <c r="K365" s="2">
        <f>TREND(Calibration!$A$2:$A$4,Calibration!$C$2:$C$4,E365)</f>
        <v>473.9927988040215</v>
      </c>
      <c r="L365" s="2">
        <f>TREND(Calibration!$A$2:$A$4,Calibration!$D$2:$D$4,G365)</f>
        <v>546.19451115019956</v>
      </c>
    </row>
    <row r="366" spans="1:12" x14ac:dyDescent="0.25">
      <c r="A366">
        <v>1819964</v>
      </c>
      <c r="B366">
        <v>14.44999981</v>
      </c>
      <c r="C366">
        <v>0.48330000000000001</v>
      </c>
      <c r="D366">
        <v>28.341999049999998</v>
      </c>
      <c r="E366">
        <v>0.25525001000000003</v>
      </c>
      <c r="F366">
        <v>34.729999540000001</v>
      </c>
      <c r="G366">
        <v>0.34503001</v>
      </c>
      <c r="H366">
        <v>31.274000170000001</v>
      </c>
      <c r="J366" s="2">
        <f>TREND(Calibration!$A$2:$A$4,Calibration!$B$2:$B$4,C366)</f>
        <v>379.73479024628921</v>
      </c>
      <c r="K366" s="2">
        <f>TREND(Calibration!$A$2:$A$4,Calibration!$C$2:$C$4,E366)</f>
        <v>471.9238923095545</v>
      </c>
      <c r="L366" s="2">
        <f>TREND(Calibration!$A$2:$A$4,Calibration!$D$2:$D$4,G366)</f>
        <v>558.23865318141407</v>
      </c>
    </row>
    <row r="367" spans="1:12" x14ac:dyDescent="0.25">
      <c r="A367">
        <v>1824963</v>
      </c>
      <c r="B367">
        <v>14.39099979</v>
      </c>
      <c r="C367">
        <v>0.48820001000000002</v>
      </c>
      <c r="D367">
        <v>28.333000179999999</v>
      </c>
      <c r="E367">
        <v>0.25453999999999999</v>
      </c>
      <c r="F367">
        <v>34.698001859999998</v>
      </c>
      <c r="G367">
        <v>0.34097999000000001</v>
      </c>
      <c r="H367">
        <v>31.350999829999999</v>
      </c>
      <c r="J367" s="2">
        <f>TREND(Calibration!$A$2:$A$4,Calibration!$B$2:$B$4,C367)</f>
        <v>383.29589332389241</v>
      </c>
      <c r="K367" s="2">
        <f>TREND(Calibration!$A$2:$A$4,Calibration!$C$2:$C$4,E367)</f>
        <v>466.48295483219749</v>
      </c>
      <c r="L367" s="2">
        <f>TREND(Calibration!$A$2:$A$4,Calibration!$D$2:$D$4,G367)</f>
        <v>540.17235091872544</v>
      </c>
    </row>
    <row r="368" spans="1:12" x14ac:dyDescent="0.25">
      <c r="A368">
        <v>1830046</v>
      </c>
      <c r="B368">
        <v>14.329999920000001</v>
      </c>
      <c r="C368">
        <v>0.48599999999999999</v>
      </c>
      <c r="D368">
        <v>28.336000439999999</v>
      </c>
      <c r="E368">
        <v>0.25492000999999997</v>
      </c>
      <c r="F368">
        <v>34.698001859999998</v>
      </c>
      <c r="G368">
        <v>0.34351999</v>
      </c>
      <c r="H368">
        <v>31.28700066</v>
      </c>
      <c r="J368" s="2">
        <f>TREND(Calibration!$A$2:$A$4,Calibration!$B$2:$B$4,C368)</f>
        <v>381.69702671305731</v>
      </c>
      <c r="K368" s="2">
        <f>TREND(Calibration!$A$2:$A$4,Calibration!$C$2:$C$4,E368)</f>
        <v>469.39504149403365</v>
      </c>
      <c r="L368" s="2">
        <f>TREND(Calibration!$A$2:$A$4,Calibration!$D$2:$D$4,G368)</f>
        <v>551.50276601475684</v>
      </c>
    </row>
    <row r="369" spans="1:12" x14ac:dyDescent="0.25">
      <c r="A369">
        <v>1834962</v>
      </c>
      <c r="B369">
        <v>14.329999920000001</v>
      </c>
      <c r="C369">
        <v>0.4844</v>
      </c>
      <c r="D369">
        <v>28.341999049999998</v>
      </c>
      <c r="E369">
        <v>0.25525001000000003</v>
      </c>
      <c r="F369">
        <v>34.67200089</v>
      </c>
      <c r="G369">
        <v>0.34649000000000002</v>
      </c>
      <c r="H369">
        <v>31.252000809999998</v>
      </c>
      <c r="J369" s="2">
        <f>TREND(Calibration!$A$2:$A$4,Calibration!$B$2:$B$4,C369)</f>
        <v>380.53421991793545</v>
      </c>
      <c r="K369" s="2">
        <f>TREND(Calibration!$A$2:$A$4,Calibration!$C$2:$C$4,E369)</f>
        <v>471.9238923095545</v>
      </c>
      <c r="L369" s="2">
        <f>TREND(Calibration!$A$2:$A$4,Calibration!$D$2:$D$4,G369)</f>
        <v>564.75136685702637</v>
      </c>
    </row>
    <row r="370" spans="1:12" x14ac:dyDescent="0.25">
      <c r="A370">
        <v>1839968</v>
      </c>
      <c r="B370">
        <v>14.32900047</v>
      </c>
      <c r="C370">
        <v>0.47199999999999998</v>
      </c>
      <c r="D370">
        <v>28.384000780000001</v>
      </c>
      <c r="E370">
        <v>0.25556999000000002</v>
      </c>
      <c r="F370">
        <v>34.652000430000001</v>
      </c>
      <c r="G370">
        <v>0.34589999999999999</v>
      </c>
      <c r="H370">
        <v>31.246000290000001</v>
      </c>
      <c r="J370" s="2">
        <f>TREND(Calibration!$A$2:$A$4,Calibration!$B$2:$B$4,C370)</f>
        <v>371.52246725574093</v>
      </c>
      <c r="K370" s="2">
        <f>TREND(Calibration!$A$2:$A$4,Calibration!$C$2:$C$4,E370)</f>
        <v>474.37595801849466</v>
      </c>
      <c r="L370" s="2">
        <f>TREND(Calibration!$A$2:$A$4,Calibration!$D$2:$D$4,G370)</f>
        <v>562.11949878353857</v>
      </c>
    </row>
    <row r="371" spans="1:12" x14ac:dyDescent="0.25">
      <c r="A371">
        <v>1844962</v>
      </c>
      <c r="B371">
        <v>14.46800041</v>
      </c>
      <c r="C371">
        <v>0.48060000000000003</v>
      </c>
      <c r="D371">
        <v>28.346000669999999</v>
      </c>
      <c r="E371">
        <v>0.25551998999999997</v>
      </c>
      <c r="F371">
        <v>34.70299911</v>
      </c>
      <c r="G371">
        <v>0.34411001000000002</v>
      </c>
      <c r="H371">
        <v>31.402999879999999</v>
      </c>
      <c r="J371" s="2">
        <f>TREND(Calibration!$A$2:$A$4,Calibration!$B$2:$B$4,C371)</f>
        <v>377.77255377952105</v>
      </c>
      <c r="K371" s="2">
        <f>TREND(Calibration!$A$2:$A$4,Calibration!$C$2:$C$4,E371)</f>
        <v>473.9927988040215</v>
      </c>
      <c r="L371" s="2">
        <f>TREND(Calibration!$A$2:$A$4,Calibration!$D$2:$D$4,G371)</f>
        <v>554.1347233041115</v>
      </c>
    </row>
    <row r="372" spans="1:12" x14ac:dyDescent="0.25">
      <c r="A372">
        <v>1850037</v>
      </c>
      <c r="B372">
        <v>14.52600002</v>
      </c>
      <c r="C372">
        <v>0.47420001000000001</v>
      </c>
      <c r="D372">
        <v>28.402999879999999</v>
      </c>
      <c r="E372">
        <v>0.25556999000000002</v>
      </c>
      <c r="F372">
        <v>34.69900131</v>
      </c>
      <c r="G372">
        <v>0.34507999</v>
      </c>
      <c r="H372">
        <v>31.364999770000001</v>
      </c>
      <c r="J372" s="2">
        <f>TREND(Calibration!$A$2:$A$4,Calibration!$B$2:$B$4,C372)</f>
        <v>373.12133386657598</v>
      </c>
      <c r="K372" s="2">
        <f>TREND(Calibration!$A$2:$A$4,Calibration!$C$2:$C$4,E372)</f>
        <v>474.37595801849466</v>
      </c>
      <c r="L372" s="2">
        <f>TREND(Calibration!$A$2:$A$4,Calibration!$D$2:$D$4,G372)</f>
        <v>558.46160363279205</v>
      </c>
    </row>
    <row r="373" spans="1:12" x14ac:dyDescent="0.25">
      <c r="A373">
        <v>1854962</v>
      </c>
      <c r="B373">
        <v>14.64599991</v>
      </c>
      <c r="C373">
        <v>0.48170000000000002</v>
      </c>
      <c r="D373">
        <v>28.375999449999998</v>
      </c>
      <c r="E373">
        <v>0.25584000000000001</v>
      </c>
      <c r="F373">
        <v>34.757999419999997</v>
      </c>
      <c r="G373">
        <v>0.34567999999999999</v>
      </c>
      <c r="H373">
        <v>31.430999759999999</v>
      </c>
      <c r="J373" s="2">
        <f>TREND(Calibration!$A$2:$A$4,Calibration!$B$2:$B$4,C373)</f>
        <v>378.57198345116734</v>
      </c>
      <c r="K373" s="2">
        <f>TREND(Calibration!$A$2:$A$4,Calibration!$C$2:$C$4,E373)</f>
        <v>476.44509440849083</v>
      </c>
      <c r="L373" s="2">
        <f>TREND(Calibration!$A$2:$A$4,Calibration!$D$2:$D$4,G373)</f>
        <v>561.13812424766184</v>
      </c>
    </row>
    <row r="374" spans="1:12" x14ac:dyDescent="0.25">
      <c r="A374">
        <v>1859962</v>
      </c>
      <c r="B374">
        <v>14.690999980000001</v>
      </c>
      <c r="C374">
        <v>0.49090001</v>
      </c>
      <c r="D374">
        <v>28.405000690000001</v>
      </c>
      <c r="E374">
        <v>0.25562000000000001</v>
      </c>
      <c r="F374">
        <v>34.7820015</v>
      </c>
      <c r="G374">
        <v>0.34649000000000002</v>
      </c>
      <c r="H374">
        <v>31.409999849999998</v>
      </c>
      <c r="J374" s="2">
        <f>TREND(Calibration!$A$2:$A$4,Calibration!$B$2:$B$4,C374)</f>
        <v>385.25812979066058</v>
      </c>
      <c r="K374" s="2">
        <f>TREND(Calibration!$A$2:$A$4,Calibration!$C$2:$C$4,E374)</f>
        <v>474.75919386481041</v>
      </c>
      <c r="L374" s="2">
        <f>TREND(Calibration!$A$2:$A$4,Calibration!$D$2:$D$4,G374)</f>
        <v>564.75136685702637</v>
      </c>
    </row>
    <row r="375" spans="1:12" x14ac:dyDescent="0.25">
      <c r="A375">
        <v>1864963</v>
      </c>
      <c r="B375">
        <v>14.64500046</v>
      </c>
      <c r="C375">
        <v>0.47310001000000002</v>
      </c>
      <c r="D375">
        <v>28.44199944</v>
      </c>
      <c r="E375">
        <v>0.25551998999999997</v>
      </c>
      <c r="F375">
        <v>34.72000122</v>
      </c>
      <c r="G375">
        <v>0.34725001</v>
      </c>
      <c r="H375">
        <v>31.291999820000001</v>
      </c>
      <c r="J375" s="2">
        <f>TREND(Calibration!$A$2:$A$4,Calibration!$B$2:$B$4,C375)</f>
        <v>372.32190419492974</v>
      </c>
      <c r="K375" s="2">
        <f>TREND(Calibration!$A$2:$A$4,Calibration!$C$2:$C$4,E375)</f>
        <v>473.9927988040215</v>
      </c>
      <c r="L375" s="2">
        <f>TREND(Calibration!$A$2:$A$4,Calibration!$D$2:$D$4,G375)</f>
        <v>568.14161440707949</v>
      </c>
    </row>
    <row r="376" spans="1:12" x14ac:dyDescent="0.25">
      <c r="A376">
        <v>1869962</v>
      </c>
      <c r="B376">
        <v>14.63899994</v>
      </c>
      <c r="C376">
        <v>0.48010001000000002</v>
      </c>
      <c r="D376">
        <v>28.416000369999999</v>
      </c>
      <c r="E376">
        <v>0.25514000999999997</v>
      </c>
      <c r="F376">
        <v>34.757999419999997</v>
      </c>
      <c r="G376">
        <v>0.34778999999999999</v>
      </c>
      <c r="H376">
        <v>31.43000031</v>
      </c>
      <c r="J376" s="2">
        <f>TREND(Calibration!$A$2:$A$4,Calibration!$B$2:$B$4,C376)</f>
        <v>377.40918392358793</v>
      </c>
      <c r="K376" s="2">
        <f>TREND(Calibration!$A$2:$A$4,Calibration!$C$2:$C$4,E376)</f>
        <v>471.08094203771407</v>
      </c>
      <c r="L376" s="2">
        <f>TREND(Calibration!$A$2:$A$4,Calibration!$D$2:$D$4,G376)</f>
        <v>570.55039820538877</v>
      </c>
    </row>
    <row r="377" spans="1:12" x14ac:dyDescent="0.25">
      <c r="A377">
        <v>1874962</v>
      </c>
      <c r="B377">
        <v>14.50199986</v>
      </c>
      <c r="C377">
        <v>0.48660001000000003</v>
      </c>
      <c r="D377">
        <v>28.419000629999999</v>
      </c>
      <c r="E377">
        <v>0.25525001000000003</v>
      </c>
      <c r="F377">
        <v>34.790000919999997</v>
      </c>
      <c r="G377">
        <v>0.35087001000000001</v>
      </c>
      <c r="H377">
        <v>31.409999849999998</v>
      </c>
      <c r="J377" s="2">
        <f>TREND(Calibration!$A$2:$A$4,Calibration!$B$2:$B$4,C377)</f>
        <v>382.13308652877055</v>
      </c>
      <c r="K377" s="2">
        <f>TREND(Calibration!$A$2:$A$4,Calibration!$C$2:$C$4,E377)</f>
        <v>471.9238923095545</v>
      </c>
      <c r="L377" s="2">
        <f>TREND(Calibration!$A$2:$A$4,Calibration!$D$2:$D$4,G377)</f>
        <v>584.28968631559678</v>
      </c>
    </row>
    <row r="378" spans="1:12" x14ac:dyDescent="0.25">
      <c r="A378">
        <v>1879962</v>
      </c>
      <c r="B378">
        <v>14.38899994</v>
      </c>
      <c r="C378">
        <v>0.48599999999999999</v>
      </c>
      <c r="D378">
        <v>28.406999590000002</v>
      </c>
      <c r="E378">
        <v>0.25486999999999999</v>
      </c>
      <c r="F378">
        <v>34.780998230000002</v>
      </c>
      <c r="G378">
        <v>0.34595000999999997</v>
      </c>
      <c r="H378">
        <v>31.406999590000002</v>
      </c>
      <c r="J378" s="2">
        <f>TREND(Calibration!$A$2:$A$4,Calibration!$B$2:$B$4,C378)</f>
        <v>381.69702671305731</v>
      </c>
      <c r="K378" s="2">
        <f>TREND(Calibration!$A$2:$A$4,Calibration!$C$2:$C$4,E378)</f>
        <v>469.01180564771789</v>
      </c>
      <c r="L378" s="2">
        <f>TREND(Calibration!$A$2:$A$4,Calibration!$D$2:$D$4,G378)</f>
        <v>562.34258305871685</v>
      </c>
    </row>
    <row r="379" spans="1:12" x14ac:dyDescent="0.25">
      <c r="A379">
        <v>1884966</v>
      </c>
      <c r="B379">
        <v>14.321000099999999</v>
      </c>
      <c r="C379">
        <v>0.48769999000000003</v>
      </c>
      <c r="D379">
        <v>28.429000850000001</v>
      </c>
      <c r="E379">
        <v>0.25481000999999998</v>
      </c>
      <c r="F379">
        <v>34.784000399999996</v>
      </c>
      <c r="G379">
        <v>0.34718999</v>
      </c>
      <c r="H379">
        <v>31.43000031</v>
      </c>
      <c r="J379" s="2">
        <f>TREND(Calibration!$A$2:$A$4,Calibration!$B$2:$B$4,C379)</f>
        <v>382.93250166533187</v>
      </c>
      <c r="K379" s="2">
        <f>TREND(Calibration!$A$2:$A$4,Calibration!$C$2:$C$4,E379)</f>
        <v>468.55209122219344</v>
      </c>
      <c r="L379" s="2">
        <f>TREND(Calibration!$A$2:$A$4,Calibration!$D$2:$D$4,G379)</f>
        <v>567.87387759051899</v>
      </c>
    </row>
    <row r="380" spans="1:12" x14ac:dyDescent="0.25">
      <c r="A380">
        <v>1890049</v>
      </c>
      <c r="B380">
        <v>14.307000159999999</v>
      </c>
      <c r="C380">
        <v>0.47850000999999998</v>
      </c>
      <c r="D380">
        <v>28.423000340000002</v>
      </c>
      <c r="E380">
        <v>0.25459999</v>
      </c>
      <c r="F380">
        <v>34.715999600000004</v>
      </c>
      <c r="G380">
        <v>0.34638000000000002</v>
      </c>
      <c r="H380">
        <v>31.375999449999998</v>
      </c>
      <c r="J380" s="2">
        <f>TREND(Calibration!$A$2:$A$4,Calibration!$B$2:$B$4,C380)</f>
        <v>376.24637712846601</v>
      </c>
      <c r="K380" s="2">
        <f>TREND(Calibration!$A$2:$A$4,Calibration!$C$2:$C$4,E380)</f>
        <v>466.94266925772195</v>
      </c>
      <c r="L380" s="2">
        <f>TREND(Calibration!$A$2:$A$4,Calibration!$D$2:$D$4,G380)</f>
        <v>564.26067958908811</v>
      </c>
    </row>
    <row r="381" spans="1:12" x14ac:dyDescent="0.25">
      <c r="A381">
        <v>1894963</v>
      </c>
      <c r="B381">
        <v>14.347999570000001</v>
      </c>
      <c r="C381">
        <v>0.47960001000000002</v>
      </c>
      <c r="D381">
        <v>28.388999940000001</v>
      </c>
      <c r="E381">
        <v>0.25426999</v>
      </c>
      <c r="F381">
        <v>34.737998959999999</v>
      </c>
      <c r="G381">
        <v>0.34676000000000001</v>
      </c>
      <c r="H381">
        <v>31.430999759999999</v>
      </c>
      <c r="J381" s="2">
        <f>TREND(Calibration!$A$2:$A$4,Calibration!$B$2:$B$4,C381)</f>
        <v>377.04580680011236</v>
      </c>
      <c r="K381" s="2">
        <f>TREND(Calibration!$A$2:$A$4,Calibration!$C$2:$C$4,E381)</f>
        <v>464.41381844220155</v>
      </c>
      <c r="L381" s="2">
        <f>TREND(Calibration!$A$2:$A$4,Calibration!$D$2:$D$4,G381)</f>
        <v>565.95578106014773</v>
      </c>
    </row>
    <row r="382" spans="1:12" x14ac:dyDescent="0.25">
      <c r="A382">
        <v>1899962</v>
      </c>
      <c r="B382">
        <v>14.44499969</v>
      </c>
      <c r="C382">
        <v>0.49039999000000001</v>
      </c>
      <c r="D382">
        <v>28.402000430000001</v>
      </c>
      <c r="E382">
        <v>0.25426999</v>
      </c>
      <c r="F382">
        <v>34.789001460000001</v>
      </c>
      <c r="G382">
        <v>0.34865001000000001</v>
      </c>
      <c r="H382">
        <v>31.424999239999998</v>
      </c>
      <c r="J382" s="2">
        <f>TREND(Calibration!$A$2:$A$4,Calibration!$B$2:$B$4,C382)</f>
        <v>384.89473813210003</v>
      </c>
      <c r="K382" s="2">
        <f>TREND(Calibration!$A$2:$A$4,Calibration!$C$2:$C$4,E382)</f>
        <v>464.41381844220155</v>
      </c>
      <c r="L382" s="2">
        <f>TREND(Calibration!$A$2:$A$4,Calibration!$D$2:$D$4,G382)</f>
        <v>574.38672508993159</v>
      </c>
    </row>
    <row r="383" spans="1:12" x14ac:dyDescent="0.25">
      <c r="A383">
        <v>1904963</v>
      </c>
      <c r="B383">
        <v>14.506999970000001</v>
      </c>
      <c r="C383">
        <v>0.49579999000000002</v>
      </c>
      <c r="D383">
        <v>28.388999940000001</v>
      </c>
      <c r="E383">
        <v>0.25453999999999999</v>
      </c>
      <c r="F383">
        <v>34.778999329999998</v>
      </c>
      <c r="G383">
        <v>0.34924999000000001</v>
      </c>
      <c r="H383">
        <v>31.39599991</v>
      </c>
      <c r="J383" s="2">
        <f>TREND(Calibration!$A$2:$A$4,Calibration!$B$2:$B$4,C383)</f>
        <v>388.81921106563635</v>
      </c>
      <c r="K383" s="2">
        <f>TREND(Calibration!$A$2:$A$4,Calibration!$C$2:$C$4,E383)</f>
        <v>466.48295483219749</v>
      </c>
      <c r="L383" s="2">
        <f>TREND(Calibration!$A$2:$A$4,Calibration!$D$2:$D$4,G383)</f>
        <v>577.06311188100108</v>
      </c>
    </row>
    <row r="384" spans="1:12" x14ac:dyDescent="0.25">
      <c r="A384">
        <v>1909962</v>
      </c>
      <c r="B384">
        <v>14.559000019999999</v>
      </c>
      <c r="C384">
        <v>0.49680001000000001</v>
      </c>
      <c r="D384">
        <v>28.4109993</v>
      </c>
      <c r="E384">
        <v>0.25453999999999999</v>
      </c>
      <c r="F384">
        <v>34.765998840000002</v>
      </c>
      <c r="G384">
        <v>0.35119</v>
      </c>
      <c r="H384">
        <v>31.33799934</v>
      </c>
      <c r="J384" s="2">
        <f>TREND(Calibration!$A$2:$A$4,Calibration!$B$2:$B$4,C384)</f>
        <v>389.54597984767247</v>
      </c>
      <c r="K384" s="2">
        <f>TREND(Calibration!$A$2:$A$4,Calibration!$C$2:$C$4,E384)</f>
        <v>466.48295483219749</v>
      </c>
      <c r="L384" s="2">
        <f>TREND(Calibration!$A$2:$A$4,Calibration!$D$2:$D$4,G384)</f>
        <v>585.71709557802956</v>
      </c>
    </row>
    <row r="385" spans="1:12" x14ac:dyDescent="0.25">
      <c r="A385">
        <v>1915070</v>
      </c>
      <c r="B385">
        <v>14.553999900000001</v>
      </c>
      <c r="C385">
        <v>0.48060000000000003</v>
      </c>
      <c r="D385">
        <v>28.381000520000001</v>
      </c>
      <c r="E385">
        <v>0.25492000999999997</v>
      </c>
      <c r="F385">
        <v>34.694999690000003</v>
      </c>
      <c r="G385">
        <v>0.34632998999999998</v>
      </c>
      <c r="H385">
        <v>31.41200066</v>
      </c>
      <c r="J385" s="2">
        <f>TREND(Calibration!$A$2:$A$4,Calibration!$B$2:$B$4,C385)</f>
        <v>377.77255377952105</v>
      </c>
      <c r="K385" s="2">
        <f>TREND(Calibration!$A$2:$A$4,Calibration!$C$2:$C$4,E385)</f>
        <v>469.39504149403365</v>
      </c>
      <c r="L385" s="2">
        <f>TREND(Calibration!$A$2:$A$4,Calibration!$D$2:$D$4,G385)</f>
        <v>564.03759531390961</v>
      </c>
    </row>
    <row r="386" spans="1:12" x14ac:dyDescent="0.25">
      <c r="A386">
        <v>1919963</v>
      </c>
      <c r="B386">
        <v>14.54300022</v>
      </c>
      <c r="C386">
        <v>0.50550002000000005</v>
      </c>
      <c r="D386">
        <v>28.384000780000001</v>
      </c>
      <c r="E386">
        <v>0.25551998999999997</v>
      </c>
      <c r="F386">
        <v>34.771999360000002</v>
      </c>
      <c r="G386">
        <v>0.34308000999999999</v>
      </c>
      <c r="H386">
        <v>31.332000730000001</v>
      </c>
      <c r="J386" s="2">
        <f>TREND(Calibration!$A$2:$A$4,Calibration!$B$2:$B$4,C386)</f>
        <v>395.86874906369019</v>
      </c>
      <c r="K386" s="2">
        <f>TREND(Calibration!$A$2:$A$4,Calibration!$C$2:$C$4,E386)</f>
        <v>473.9927988040215</v>
      </c>
      <c r="L386" s="2">
        <f>TREND(Calibration!$A$2:$A$4,Calibration!$D$2:$D$4,G386)</f>
        <v>549.54010615887023</v>
      </c>
    </row>
    <row r="387" spans="1:12" x14ac:dyDescent="0.25">
      <c r="A387">
        <v>1924962</v>
      </c>
      <c r="B387">
        <v>14.48400021</v>
      </c>
      <c r="C387">
        <v>0.50010001999999998</v>
      </c>
      <c r="D387">
        <v>28.39299965</v>
      </c>
      <c r="E387">
        <v>0.25562000000000001</v>
      </c>
      <c r="F387">
        <v>34.7140007</v>
      </c>
      <c r="G387">
        <v>0.34114</v>
      </c>
      <c r="H387">
        <v>31.306999210000001</v>
      </c>
      <c r="J387" s="2">
        <f>TREND(Calibration!$A$2:$A$4,Calibration!$B$2:$B$4,C387)</f>
        <v>391.94427613015381</v>
      </c>
      <c r="K387" s="2">
        <f>TREND(Calibration!$A$2:$A$4,Calibration!$C$2:$C$4,E387)</f>
        <v>474.75919386481041</v>
      </c>
      <c r="L387" s="2">
        <f>TREND(Calibration!$A$2:$A$4,Calibration!$D$2:$D$4,G387)</f>
        <v>540.88612246184198</v>
      </c>
    </row>
    <row r="388" spans="1:12" x14ac:dyDescent="0.25">
      <c r="A388">
        <v>1929972</v>
      </c>
      <c r="B388">
        <v>14.43900013</v>
      </c>
      <c r="C388">
        <v>0.48390000999999999</v>
      </c>
      <c r="D388">
        <v>28.39599991</v>
      </c>
      <c r="E388">
        <v>0.25562000000000001</v>
      </c>
      <c r="F388">
        <v>34.698001859999998</v>
      </c>
      <c r="G388">
        <v>0.34459999000000002</v>
      </c>
      <c r="H388">
        <v>31.38699913</v>
      </c>
      <c r="J388" s="2">
        <f>TREND(Calibration!$A$2:$A$4,Calibration!$B$2:$B$4,C388)</f>
        <v>380.17085006200233</v>
      </c>
      <c r="K388" s="2">
        <f>TREND(Calibration!$A$2:$A$4,Calibration!$C$2:$C$4,E388)</f>
        <v>474.75919386481041</v>
      </c>
      <c r="L388" s="2">
        <f>TREND(Calibration!$A$2:$A$4,Calibration!$D$2:$D$4,G388)</f>
        <v>556.32042282724274</v>
      </c>
    </row>
    <row r="389" spans="1:12" x14ac:dyDescent="0.25">
      <c r="A389">
        <v>1935030</v>
      </c>
      <c r="B389">
        <v>14.364000320000001</v>
      </c>
      <c r="C389">
        <v>0.49409999999999998</v>
      </c>
      <c r="D389">
        <v>28.38999939</v>
      </c>
      <c r="E389">
        <v>0.25556999000000002</v>
      </c>
      <c r="F389">
        <v>34.75</v>
      </c>
      <c r="G389">
        <v>0.34962000999999998</v>
      </c>
      <c r="H389">
        <v>31.3390007</v>
      </c>
      <c r="J389" s="2">
        <f>TREND(Calibration!$A$2:$A$4,Calibration!$B$2:$B$4,C389)</f>
        <v>387.58373611336185</v>
      </c>
      <c r="K389" s="2">
        <f>TREND(Calibration!$A$2:$A$4,Calibration!$C$2:$C$4,E389)</f>
        <v>474.37595801849466</v>
      </c>
      <c r="L389" s="2">
        <f>TREND(Calibration!$A$2:$A$4,Calibration!$D$2:$D$4,G389)</f>
        <v>578.71369463447877</v>
      </c>
    </row>
    <row r="390" spans="1:12" x14ac:dyDescent="0.25">
      <c r="A390">
        <v>1939964</v>
      </c>
      <c r="B390">
        <v>14.38399982</v>
      </c>
      <c r="C390">
        <v>0.49790001</v>
      </c>
      <c r="D390">
        <v>28.38999939</v>
      </c>
      <c r="E390">
        <v>0.25615999</v>
      </c>
      <c r="F390">
        <v>34.740001679999999</v>
      </c>
      <c r="G390">
        <v>0.34919</v>
      </c>
      <c r="H390">
        <v>31.402999879999999</v>
      </c>
      <c r="J390" s="2">
        <f>TREND(Calibration!$A$2:$A$4,Calibration!$B$2:$B$4,C390)</f>
        <v>390.34540951931876</v>
      </c>
      <c r="K390" s="2">
        <f>TREND(Calibration!$A$2:$A$4,Calibration!$C$2:$C$4,E390)</f>
        <v>478.89723674927382</v>
      </c>
      <c r="L390" s="2">
        <f>TREND(Calibration!$A$2:$A$4,Calibration!$D$2:$D$4,G390)</f>
        <v>576.79550888824087</v>
      </c>
    </row>
    <row r="391" spans="1:12" x14ac:dyDescent="0.25">
      <c r="A391">
        <v>1945126</v>
      </c>
      <c r="B391">
        <v>14.3579998</v>
      </c>
      <c r="C391">
        <v>0.48980001000000001</v>
      </c>
      <c r="D391">
        <v>28.377000809999998</v>
      </c>
      <c r="E391">
        <v>0.25615999</v>
      </c>
      <c r="F391">
        <v>34.710998539999999</v>
      </c>
      <c r="G391">
        <v>0.34983998999999999</v>
      </c>
      <c r="H391">
        <v>31.319000240000001</v>
      </c>
      <c r="J391" s="2">
        <f>TREND(Calibration!$A$2:$A$4,Calibration!$B$2:$B$4,C391)</f>
        <v>384.45870011901428</v>
      </c>
      <c r="K391" s="2">
        <f>TREND(Calibration!$A$2:$A$4,Calibration!$C$2:$C$4,E391)</f>
        <v>478.89723674927382</v>
      </c>
      <c r="L391" s="2">
        <f>TREND(Calibration!$A$2:$A$4,Calibration!$D$2:$D$4,G391)</f>
        <v>579.69497995448864</v>
      </c>
    </row>
    <row r="392" spans="1:12" x14ac:dyDescent="0.25">
      <c r="A392">
        <v>1950064</v>
      </c>
      <c r="B392">
        <v>14.416000370000001</v>
      </c>
      <c r="C392">
        <v>0.49409999999999998</v>
      </c>
      <c r="D392">
        <v>28.377000809999998</v>
      </c>
      <c r="E392">
        <v>0.25622001</v>
      </c>
      <c r="F392">
        <v>34.721000670000002</v>
      </c>
      <c r="G392">
        <v>0.34990000999999998</v>
      </c>
      <c r="H392">
        <v>31.344999309999999</v>
      </c>
      <c r="J392" s="2">
        <f>TREND(Calibration!$A$2:$A$4,Calibration!$B$2:$B$4,C392)</f>
        <v>387.58373611336185</v>
      </c>
      <c r="K392" s="2">
        <f>TREND(Calibration!$A$2:$A$4,Calibration!$C$2:$C$4,E392)</f>
        <v>479.35718107032699</v>
      </c>
      <c r="L392" s="2">
        <f>TREND(Calibration!$A$2:$A$4,Calibration!$D$2:$D$4,G392)</f>
        <v>579.96271677104914</v>
      </c>
    </row>
    <row r="393" spans="1:12" x14ac:dyDescent="0.25">
      <c r="A393">
        <v>1955025</v>
      </c>
      <c r="B393">
        <v>14.47099972</v>
      </c>
      <c r="C393">
        <v>0.49739999000000001</v>
      </c>
      <c r="D393">
        <v>28.374000550000002</v>
      </c>
      <c r="E393">
        <v>0.25622001</v>
      </c>
      <c r="F393">
        <v>34.729999540000001</v>
      </c>
      <c r="G393">
        <v>0.34854001000000001</v>
      </c>
      <c r="H393">
        <v>31.312999730000001</v>
      </c>
      <c r="J393" s="2">
        <f>TREND(Calibration!$A$2:$A$4,Calibration!$B$2:$B$4,C393)</f>
        <v>389.98201786075822</v>
      </c>
      <c r="K393" s="2">
        <f>TREND(Calibration!$A$2:$A$4,Calibration!$C$2:$C$4,E393)</f>
        <v>479.35718107032699</v>
      </c>
      <c r="L393" s="2">
        <f>TREND(Calibration!$A$2:$A$4,Calibration!$D$2:$D$4,G393)</f>
        <v>573.8960378219931</v>
      </c>
    </row>
    <row r="394" spans="1:12" x14ac:dyDescent="0.25">
      <c r="A394">
        <v>1960001</v>
      </c>
      <c r="B394">
        <v>14.54899979</v>
      </c>
      <c r="C394">
        <v>0.49900000999999999</v>
      </c>
      <c r="D394">
        <v>28.371000290000001</v>
      </c>
      <c r="E394">
        <v>0.25615999</v>
      </c>
      <c r="F394">
        <v>34.7140007</v>
      </c>
      <c r="G394">
        <v>0.35076001000000001</v>
      </c>
      <c r="H394">
        <v>31.319000240000001</v>
      </c>
      <c r="J394" s="2">
        <f>TREND(Calibration!$A$2:$A$4,Calibration!$B$2:$B$4,C394)</f>
        <v>391.14483919096506</v>
      </c>
      <c r="K394" s="2">
        <f>TREND(Calibration!$A$2:$A$4,Calibration!$C$2:$C$4,E394)</f>
        <v>478.89723674927382</v>
      </c>
      <c r="L394" s="2">
        <f>TREND(Calibration!$A$2:$A$4,Calibration!$D$2:$D$4,G394)</f>
        <v>583.79899904765853</v>
      </c>
    </row>
    <row r="395" spans="1:12" x14ac:dyDescent="0.25">
      <c r="A395">
        <v>1965064</v>
      </c>
      <c r="B395">
        <v>14.555999760000001</v>
      </c>
      <c r="C395">
        <v>0.49409999999999998</v>
      </c>
      <c r="D395">
        <v>28.39299965</v>
      </c>
      <c r="E395">
        <v>0.25622001</v>
      </c>
      <c r="F395">
        <v>34.692001339999997</v>
      </c>
      <c r="G395">
        <v>0.34448999000000002</v>
      </c>
      <c r="H395">
        <v>31.312999730000001</v>
      </c>
      <c r="J395" s="2">
        <f>TREND(Calibration!$A$2:$A$4,Calibration!$B$2:$B$4,C395)</f>
        <v>387.58373611336185</v>
      </c>
      <c r="K395" s="2">
        <f>TREND(Calibration!$A$2:$A$4,Calibration!$C$2:$C$4,E395)</f>
        <v>479.35718107032699</v>
      </c>
      <c r="L395" s="2">
        <f>TREND(Calibration!$A$2:$A$4,Calibration!$D$2:$D$4,G395)</f>
        <v>555.82973555930448</v>
      </c>
    </row>
    <row r="396" spans="1:12" x14ac:dyDescent="0.25">
      <c r="A396">
        <v>1969999</v>
      </c>
      <c r="B396">
        <v>14.54899979</v>
      </c>
      <c r="C396">
        <v>0.48599999999999999</v>
      </c>
      <c r="D396">
        <v>28.40600014</v>
      </c>
      <c r="E396">
        <v>0.25622001</v>
      </c>
      <c r="F396">
        <v>34.688999180000003</v>
      </c>
      <c r="G396">
        <v>0.34254000000000001</v>
      </c>
      <c r="H396">
        <v>31.299999239999998</v>
      </c>
      <c r="J396" s="2">
        <f>TREND(Calibration!$A$2:$A$4,Calibration!$B$2:$B$4,C396)</f>
        <v>381.69702671305731</v>
      </c>
      <c r="K396" s="2">
        <f>TREND(Calibration!$A$2:$A$4,Calibration!$C$2:$C$4,E396)</f>
        <v>479.35718107032699</v>
      </c>
      <c r="L396" s="2">
        <f>TREND(Calibration!$A$2:$A$4,Calibration!$D$2:$D$4,G396)</f>
        <v>547.13123314469385</v>
      </c>
    </row>
    <row r="397" spans="1:12" x14ac:dyDescent="0.25">
      <c r="A397">
        <v>1974971</v>
      </c>
      <c r="B397">
        <v>14.506999970000001</v>
      </c>
      <c r="C397">
        <v>0.49409999999999998</v>
      </c>
      <c r="D397">
        <v>28.379999160000001</v>
      </c>
      <c r="E397">
        <v>0.25681000999999998</v>
      </c>
      <c r="F397">
        <v>34.75</v>
      </c>
      <c r="G397">
        <v>0.34372999999999998</v>
      </c>
      <c r="H397">
        <v>31.357999800000002</v>
      </c>
      <c r="J397" s="2">
        <f>TREND(Calibration!$A$2:$A$4,Calibration!$B$2:$B$4,C397)</f>
        <v>387.58373611336185</v>
      </c>
      <c r="K397" s="2">
        <f>TREND(Calibration!$A$2:$A$4,Calibration!$C$2:$C$4,E397)</f>
        <v>483.87845980110592</v>
      </c>
      <c r="L397" s="2">
        <f>TREND(Calibration!$A$2:$A$4,Calibration!$D$2:$D$4,G397)</f>
        <v>552.439577225118</v>
      </c>
    </row>
    <row r="398" spans="1:12" x14ac:dyDescent="0.25">
      <c r="A398">
        <v>1979970</v>
      </c>
      <c r="B398">
        <v>14.3579998</v>
      </c>
      <c r="C398">
        <v>0.48550000999999998</v>
      </c>
      <c r="D398">
        <v>28.39599991</v>
      </c>
      <c r="E398">
        <v>0.25718998999999998</v>
      </c>
      <c r="F398">
        <v>34.701999659999998</v>
      </c>
      <c r="G398">
        <v>0.33092000999999999</v>
      </c>
      <c r="H398">
        <v>31.309999470000001</v>
      </c>
      <c r="J398" s="2">
        <f>TREND(Calibration!$A$2:$A$4,Calibration!$B$2:$B$4,C398)</f>
        <v>381.3336568571242</v>
      </c>
      <c r="K398" s="2">
        <f>TREND(Calibration!$A$2:$A$4,Calibration!$C$2:$C$4,E398)</f>
        <v>486.79031656741358</v>
      </c>
      <c r="L398" s="2">
        <f>TREND(Calibration!$A$2:$A$4,Calibration!$D$2:$D$4,G398)</f>
        <v>495.29685908495571</v>
      </c>
    </row>
    <row r="399" spans="1:12" x14ac:dyDescent="0.25">
      <c r="A399">
        <v>1984963</v>
      </c>
      <c r="B399">
        <v>14.289999959999999</v>
      </c>
      <c r="C399">
        <v>0.47739999999999999</v>
      </c>
      <c r="D399">
        <v>28.377000809999998</v>
      </c>
      <c r="E399">
        <v>0.25746000000000002</v>
      </c>
      <c r="F399">
        <v>34.694999690000003</v>
      </c>
      <c r="G399">
        <v>0.34361999999999998</v>
      </c>
      <c r="H399">
        <v>31.39599991</v>
      </c>
      <c r="J399" s="2">
        <f>TREND(Calibration!$A$2:$A$4,Calibration!$B$2:$B$4,C399)</f>
        <v>375.44694018927726</v>
      </c>
      <c r="K399" s="2">
        <f>TREND(Calibration!$A$2:$A$4,Calibration!$C$2:$C$4,E399)</f>
        <v>488.85945295740999</v>
      </c>
      <c r="L399" s="2">
        <f>TREND(Calibration!$A$2:$A$4,Calibration!$D$2:$D$4,G399)</f>
        <v>551.94888995717974</v>
      </c>
    </row>
    <row r="400" spans="1:12" x14ac:dyDescent="0.25">
      <c r="A400">
        <v>1989976</v>
      </c>
      <c r="B400">
        <v>14.208999629999999</v>
      </c>
      <c r="C400">
        <v>0.48230001</v>
      </c>
      <c r="D400">
        <v>28.39599991</v>
      </c>
      <c r="E400">
        <v>0.25788999000000001</v>
      </c>
      <c r="F400">
        <v>34.710998539999999</v>
      </c>
      <c r="G400">
        <v>0.34734999999999999</v>
      </c>
      <c r="H400">
        <v>31.302999499999999</v>
      </c>
      <c r="J400" s="2">
        <f>TREND(Calibration!$A$2:$A$4,Calibration!$B$2:$B$4,C400)</f>
        <v>379.00804326688046</v>
      </c>
      <c r="K400" s="2">
        <f>TREND(Calibration!$A$2:$A$4,Calibration!$C$2:$C$4,E400)</f>
        <v>492.15454557003318</v>
      </c>
      <c r="L400" s="2">
        <f>TREND(Calibration!$A$2:$A$4,Calibration!$D$2:$D$4,G400)</f>
        <v>568.5876491336353</v>
      </c>
    </row>
    <row r="401" spans="1:12" x14ac:dyDescent="0.25">
      <c r="A401">
        <v>1994962</v>
      </c>
      <c r="B401">
        <v>14.16300011</v>
      </c>
      <c r="C401">
        <v>0.47520000000000001</v>
      </c>
      <c r="D401">
        <v>28.384000780000001</v>
      </c>
      <c r="E401">
        <v>0.25779000000000002</v>
      </c>
      <c r="F401">
        <v>34.688999180000003</v>
      </c>
      <c r="G401">
        <v>0.34817000999999997</v>
      </c>
      <c r="H401">
        <v>31.361000059999999</v>
      </c>
      <c r="J401" s="2">
        <f>TREND(Calibration!$A$2:$A$4,Calibration!$B$2:$B$4,C401)</f>
        <v>373.84808084598473</v>
      </c>
      <c r="K401" s="2">
        <f>TREND(Calibration!$A$2:$A$4,Calibration!$C$2:$C$4,E401)</f>
        <v>491.38830377293039</v>
      </c>
      <c r="L401" s="2">
        <f>TREND(Calibration!$A$2:$A$4,Calibration!$D$2:$D$4,G401)</f>
        <v>572.24554428438205</v>
      </c>
    </row>
    <row r="402" spans="1:12" x14ac:dyDescent="0.25">
      <c r="A402">
        <v>1999963</v>
      </c>
      <c r="B402">
        <v>14.24400043</v>
      </c>
      <c r="C402">
        <v>0.49309998999999999</v>
      </c>
      <c r="D402">
        <v>28.377000809999998</v>
      </c>
      <c r="E402">
        <v>0.25779000000000002</v>
      </c>
      <c r="F402">
        <v>34.784999849999998</v>
      </c>
      <c r="G402">
        <v>0.35157000999999999</v>
      </c>
      <c r="H402">
        <v>31.319000240000001</v>
      </c>
      <c r="J402" s="2">
        <f>TREND(Calibration!$A$2:$A$4,Calibration!$B$2:$B$4,C402)</f>
        <v>386.85697459886819</v>
      </c>
      <c r="K402" s="2">
        <f>TREND(Calibration!$A$2:$A$4,Calibration!$C$2:$C$4,E402)</f>
        <v>491.38830377293039</v>
      </c>
      <c r="L402" s="2">
        <f>TREND(Calibration!$A$2:$A$4,Calibration!$D$2:$D$4,G402)</f>
        <v>587.41224165702261</v>
      </c>
    </row>
    <row r="403" spans="1:12" x14ac:dyDescent="0.25">
      <c r="A403">
        <v>2004979</v>
      </c>
      <c r="B403">
        <v>14.2670002</v>
      </c>
      <c r="C403">
        <v>0.47899999999999998</v>
      </c>
      <c r="D403">
        <v>28.417999269999999</v>
      </c>
      <c r="E403">
        <v>0.25751998999999998</v>
      </c>
      <c r="F403">
        <v>34.713001249999998</v>
      </c>
      <c r="G403">
        <v>0.34849000000000002</v>
      </c>
      <c r="H403">
        <v>31.340000150000002</v>
      </c>
      <c r="J403" s="2">
        <f>TREND(Calibration!$A$2:$A$4,Calibration!$B$2:$B$4,C403)</f>
        <v>376.60974698439912</v>
      </c>
      <c r="K403" s="2">
        <f>TREND(Calibration!$A$2:$A$4,Calibration!$C$2:$C$4,E403)</f>
        <v>489.31916738293398</v>
      </c>
      <c r="L403" s="2">
        <f>TREND(Calibration!$A$2:$A$4,Calibration!$D$2:$D$4,G403)</f>
        <v>573.67295354681505</v>
      </c>
    </row>
    <row r="404" spans="1:12" x14ac:dyDescent="0.25">
      <c r="A404">
        <v>2009964</v>
      </c>
      <c r="B404">
        <v>14.399000170000001</v>
      </c>
      <c r="C404">
        <v>0.47789999999999999</v>
      </c>
      <c r="D404">
        <v>28.392000199999998</v>
      </c>
      <c r="E404">
        <v>0.25718998999999998</v>
      </c>
      <c r="F404">
        <v>34.769001009999997</v>
      </c>
      <c r="G404">
        <v>0.34033000000000002</v>
      </c>
      <c r="H404">
        <v>31.430999759999999</v>
      </c>
      <c r="J404" s="2">
        <f>TREND(Calibration!$A$2:$A$4,Calibration!$B$2:$B$4,C404)</f>
        <v>375.81031731275283</v>
      </c>
      <c r="K404" s="2">
        <f>TREND(Calibration!$A$2:$A$4,Calibration!$C$2:$C$4,E404)</f>
        <v>486.79031656741358</v>
      </c>
      <c r="L404" s="2">
        <f>TREND(Calibration!$A$2:$A$4,Calibration!$D$2:$D$4,G404)</f>
        <v>537.27287985247767</v>
      </c>
    </row>
    <row r="405" spans="1:12" x14ac:dyDescent="0.25">
      <c r="A405">
        <v>2014963</v>
      </c>
      <c r="B405">
        <v>14.41800022</v>
      </c>
      <c r="C405">
        <v>0.48280001</v>
      </c>
      <c r="D405">
        <v>28.44199944</v>
      </c>
      <c r="E405">
        <v>0.25686999999999999</v>
      </c>
      <c r="F405">
        <v>34.755001069999999</v>
      </c>
      <c r="G405">
        <v>0.34216999999999997</v>
      </c>
      <c r="H405">
        <v>31.354999540000001</v>
      </c>
      <c r="J405" s="2">
        <f>TREND(Calibration!$A$2:$A$4,Calibration!$B$2:$B$4,C405)</f>
        <v>379.37142039035609</v>
      </c>
      <c r="K405" s="2">
        <f>TREND(Calibration!$A$2:$A$4,Calibration!$C$2:$C$4,E405)</f>
        <v>484.33817422663037</v>
      </c>
      <c r="L405" s="2">
        <f>TREND(Calibration!$A$2:$A$4,Calibration!$D$2:$D$4,G405)</f>
        <v>545.4807396070828</v>
      </c>
    </row>
    <row r="406" spans="1:12" x14ac:dyDescent="0.25">
      <c r="A406">
        <v>2020065</v>
      </c>
      <c r="B406">
        <v>14.48600006</v>
      </c>
      <c r="C406">
        <v>0.48280001</v>
      </c>
      <c r="D406">
        <v>28.448999400000002</v>
      </c>
      <c r="E406">
        <v>0.25659999</v>
      </c>
      <c r="F406">
        <v>34.755001069999999</v>
      </c>
      <c r="G406">
        <v>0.34459999000000002</v>
      </c>
      <c r="H406">
        <v>31.334999079999999</v>
      </c>
      <c r="J406" s="2">
        <f>TREND(Calibration!$A$2:$A$4,Calibration!$B$2:$B$4,C406)</f>
        <v>379.37142039035609</v>
      </c>
      <c r="K406" s="2">
        <f>TREND(Calibration!$A$2:$A$4,Calibration!$C$2:$C$4,E406)</f>
        <v>482.26903783663442</v>
      </c>
      <c r="L406" s="2">
        <f>TREND(Calibration!$A$2:$A$4,Calibration!$D$2:$D$4,G406)</f>
        <v>556.32042282724274</v>
      </c>
    </row>
    <row r="407" spans="1:12" x14ac:dyDescent="0.25">
      <c r="A407">
        <v>2025046</v>
      </c>
      <c r="B407">
        <v>14.583000180000001</v>
      </c>
      <c r="C407">
        <v>0.48010001000000002</v>
      </c>
      <c r="D407">
        <v>28.44199944</v>
      </c>
      <c r="E407">
        <v>0.25615999</v>
      </c>
      <c r="F407">
        <v>34.769001009999997</v>
      </c>
      <c r="G407">
        <v>0.33340998999999999</v>
      </c>
      <c r="H407">
        <v>31.44799995</v>
      </c>
      <c r="J407" s="2">
        <f>TREND(Calibration!$A$2:$A$4,Calibration!$B$2:$B$4,C407)</f>
        <v>377.40918392358793</v>
      </c>
      <c r="K407" s="2">
        <f>TREND(Calibration!$A$2:$A$4,Calibration!$C$2:$C$4,E407)</f>
        <v>478.89723674927382</v>
      </c>
      <c r="L407" s="2">
        <f>TREND(Calibration!$A$2:$A$4,Calibration!$D$2:$D$4,G407)</f>
        <v>506.40414529787563</v>
      </c>
    </row>
    <row r="408" spans="1:12" x14ac:dyDescent="0.25">
      <c r="A408">
        <v>2029963</v>
      </c>
      <c r="B408">
        <v>14.602000240000001</v>
      </c>
      <c r="C408">
        <v>0.48390000999999999</v>
      </c>
      <c r="D408">
        <v>28.458000179999999</v>
      </c>
      <c r="E408">
        <v>0.25622001</v>
      </c>
      <c r="F408">
        <v>34.819000240000001</v>
      </c>
      <c r="G408">
        <v>0.34081</v>
      </c>
      <c r="H408">
        <v>31.492000579999999</v>
      </c>
      <c r="J408" s="2">
        <f>TREND(Calibration!$A$2:$A$4,Calibration!$B$2:$B$4,C408)</f>
        <v>380.17085006200233</v>
      </c>
      <c r="K408" s="2">
        <f>TREND(Calibration!$A$2:$A$4,Calibration!$C$2:$C$4,E408)</f>
        <v>479.35718107032699</v>
      </c>
      <c r="L408" s="2">
        <f>TREND(Calibration!$A$2:$A$4,Calibration!$D$2:$D$4,G408)</f>
        <v>539.41406065802676</v>
      </c>
    </row>
    <row r="409" spans="1:12" x14ac:dyDescent="0.25">
      <c r="A409">
        <v>2034968</v>
      </c>
      <c r="B409">
        <v>14.56200027</v>
      </c>
      <c r="C409">
        <v>0.48170000000000002</v>
      </c>
      <c r="D409">
        <v>28.475999829999999</v>
      </c>
      <c r="E409">
        <v>0.25589001</v>
      </c>
      <c r="F409">
        <v>34.791999820000001</v>
      </c>
      <c r="G409">
        <v>0.34097999000000001</v>
      </c>
      <c r="H409">
        <v>31.385999680000001</v>
      </c>
      <c r="J409" s="2">
        <f>TREND(Calibration!$A$2:$A$4,Calibration!$B$2:$B$4,C409)</f>
        <v>378.57198345116734</v>
      </c>
      <c r="K409" s="2">
        <f>TREND(Calibration!$A$2:$A$4,Calibration!$C$2:$C$4,E409)</f>
        <v>476.82833025480636</v>
      </c>
      <c r="L409" s="2">
        <f>TREND(Calibration!$A$2:$A$4,Calibration!$D$2:$D$4,G409)</f>
        <v>540.17235091872544</v>
      </c>
    </row>
    <row r="410" spans="1:12" x14ac:dyDescent="0.25">
      <c r="A410">
        <v>2039963</v>
      </c>
      <c r="B410">
        <v>14.53299999</v>
      </c>
      <c r="C410">
        <v>0.47960001000000002</v>
      </c>
      <c r="D410">
        <v>28.504999160000001</v>
      </c>
      <c r="E410">
        <v>0.25556999000000002</v>
      </c>
      <c r="F410">
        <v>34.772998809999997</v>
      </c>
      <c r="G410">
        <v>0.34226999000000002</v>
      </c>
      <c r="H410">
        <v>31.4090004</v>
      </c>
      <c r="J410" s="2">
        <f>TREND(Calibration!$A$2:$A$4,Calibration!$B$2:$B$4,C410)</f>
        <v>377.04580680011236</v>
      </c>
      <c r="K410" s="2">
        <f>TREND(Calibration!$A$2:$A$4,Calibration!$C$2:$C$4,E410)</f>
        <v>474.37595801849466</v>
      </c>
      <c r="L410" s="2">
        <f>TREND(Calibration!$A$2:$A$4,Calibration!$D$2:$D$4,G410)</f>
        <v>545.92677433363906</v>
      </c>
    </row>
    <row r="411" spans="1:12" x14ac:dyDescent="0.25">
      <c r="A411">
        <v>2044963</v>
      </c>
      <c r="B411">
        <v>14.50399971</v>
      </c>
      <c r="C411">
        <v>0.48710001000000003</v>
      </c>
      <c r="D411">
        <v>28.450000760000002</v>
      </c>
      <c r="E411">
        <v>0.25545999000000003</v>
      </c>
      <c r="F411">
        <v>34.826999659999998</v>
      </c>
      <c r="G411">
        <v>0.34584000999999998</v>
      </c>
      <c r="H411">
        <v>31.482999800000002</v>
      </c>
      <c r="J411" s="2">
        <f>TREND(Calibration!$A$2:$A$4,Calibration!$B$2:$B$4,C411)</f>
        <v>382.49646365224612</v>
      </c>
      <c r="K411" s="2">
        <f>TREND(Calibration!$A$2:$A$4,Calibration!$C$2:$C$4,E411)</f>
        <v>473.53300774665468</v>
      </c>
      <c r="L411" s="2">
        <f>TREND(Calibration!$A$2:$A$4,Calibration!$D$2:$D$4,G411)</f>
        <v>561.85189579077837</v>
      </c>
    </row>
    <row r="412" spans="1:12" x14ac:dyDescent="0.25">
      <c r="A412">
        <v>2049962</v>
      </c>
      <c r="B412">
        <v>14.44200039</v>
      </c>
      <c r="C412">
        <v>0.49309998999999999</v>
      </c>
      <c r="D412">
        <v>28.440000529999999</v>
      </c>
      <c r="E412">
        <v>0.25492000999999997</v>
      </c>
      <c r="F412">
        <v>34.840000150000002</v>
      </c>
      <c r="G412">
        <v>0.34671000000000002</v>
      </c>
      <c r="H412">
        <v>31.437999730000001</v>
      </c>
      <c r="J412" s="2">
        <f>TREND(Calibration!$A$2:$A$4,Calibration!$B$2:$B$4,C412)</f>
        <v>386.85697459886819</v>
      </c>
      <c r="K412" s="2">
        <f>TREND(Calibration!$A$2:$A$4,Calibration!$C$2:$C$4,E412)</f>
        <v>469.39504149403365</v>
      </c>
      <c r="L412" s="2">
        <f>TREND(Calibration!$A$2:$A$4,Calibration!$D$2:$D$4,G412)</f>
        <v>565.73274139290311</v>
      </c>
    </row>
    <row r="413" spans="1:12" x14ac:dyDescent="0.25">
      <c r="A413">
        <v>2054982</v>
      </c>
      <c r="B413">
        <v>14.373999599999999</v>
      </c>
      <c r="C413">
        <v>0.4844</v>
      </c>
      <c r="D413">
        <v>28.497999190000002</v>
      </c>
      <c r="E413">
        <v>0.25525001000000003</v>
      </c>
      <c r="F413">
        <v>34.7859993</v>
      </c>
      <c r="G413">
        <v>0.34729999</v>
      </c>
      <c r="H413">
        <v>31.437999730000001</v>
      </c>
      <c r="J413" s="2">
        <f>TREND(Calibration!$A$2:$A$4,Calibration!$B$2:$B$4,C413)</f>
        <v>380.53421991793545</v>
      </c>
      <c r="K413" s="2">
        <f>TREND(Calibration!$A$2:$A$4,Calibration!$C$2:$C$4,E413)</f>
        <v>471.9238923095545</v>
      </c>
      <c r="L413" s="2">
        <f>TREND(Calibration!$A$2:$A$4,Calibration!$D$2:$D$4,G413)</f>
        <v>568.36456485845724</v>
      </c>
    </row>
    <row r="414" spans="1:12" x14ac:dyDescent="0.25">
      <c r="A414">
        <v>2059964</v>
      </c>
      <c r="B414">
        <v>14.43000031</v>
      </c>
      <c r="C414">
        <v>0.49090001</v>
      </c>
      <c r="D414">
        <v>28.461000439999999</v>
      </c>
      <c r="E414">
        <v>0.25525001000000003</v>
      </c>
      <c r="F414">
        <v>34.819999690000003</v>
      </c>
      <c r="G414">
        <v>0.34876001000000001</v>
      </c>
      <c r="H414">
        <v>31.461000439999999</v>
      </c>
      <c r="J414" s="2">
        <f>TREND(Calibration!$A$2:$A$4,Calibration!$B$2:$B$4,C414)</f>
        <v>385.25812979066058</v>
      </c>
      <c r="K414" s="2">
        <f>TREND(Calibration!$A$2:$A$4,Calibration!$C$2:$C$4,E414)</f>
        <v>471.9238923095545</v>
      </c>
      <c r="L414" s="2">
        <f>TREND(Calibration!$A$2:$A$4,Calibration!$D$2:$D$4,G414)</f>
        <v>574.87741235786984</v>
      </c>
    </row>
    <row r="415" spans="1:12" x14ac:dyDescent="0.25">
      <c r="A415">
        <v>2064963</v>
      </c>
      <c r="B415">
        <v>14.5</v>
      </c>
      <c r="C415">
        <v>0.48599999999999999</v>
      </c>
      <c r="D415">
        <v>28.437999730000001</v>
      </c>
      <c r="E415">
        <v>0.25481000999999998</v>
      </c>
      <c r="F415">
        <v>34.811000819999997</v>
      </c>
      <c r="G415">
        <v>0.34913999000000001</v>
      </c>
      <c r="H415">
        <v>31.434999470000001</v>
      </c>
      <c r="J415" s="2">
        <f>TREND(Calibration!$A$2:$A$4,Calibration!$B$2:$B$4,C415)</f>
        <v>381.69702671305731</v>
      </c>
      <c r="K415" s="2">
        <f>TREND(Calibration!$A$2:$A$4,Calibration!$C$2:$C$4,E415)</f>
        <v>468.55209122219344</v>
      </c>
      <c r="L415" s="2">
        <f>TREND(Calibration!$A$2:$A$4,Calibration!$D$2:$D$4,G415)</f>
        <v>576.57242461306282</v>
      </c>
    </row>
    <row r="416" spans="1:12" x14ac:dyDescent="0.25">
      <c r="A416">
        <v>2069983</v>
      </c>
      <c r="B416">
        <v>14.52099991</v>
      </c>
      <c r="C416">
        <v>0.48500000999999998</v>
      </c>
      <c r="D416">
        <v>28.45299911</v>
      </c>
      <c r="E416">
        <v>0.25492000999999997</v>
      </c>
      <c r="F416">
        <v>34.79700089</v>
      </c>
      <c r="G416">
        <v>0.34827000000000002</v>
      </c>
      <c r="H416">
        <v>31.5</v>
      </c>
      <c r="J416" s="2">
        <f>TREND(Calibration!$A$2:$A$4,Calibration!$B$2:$B$4,C416)</f>
        <v>380.97027973364862</v>
      </c>
      <c r="K416" s="2">
        <f>TREND(Calibration!$A$2:$A$4,Calibration!$C$2:$C$4,E416)</f>
        <v>469.39504149403365</v>
      </c>
      <c r="L416" s="2">
        <f>TREND(Calibration!$A$2:$A$4,Calibration!$D$2:$D$4,G416)</f>
        <v>572.69157901093831</v>
      </c>
    </row>
    <row r="417" spans="1:12" x14ac:dyDescent="0.25">
      <c r="A417">
        <v>2075030</v>
      </c>
      <c r="B417">
        <v>14.54300022</v>
      </c>
      <c r="C417">
        <v>0.48060000000000003</v>
      </c>
      <c r="D417">
        <v>28.444000240000001</v>
      </c>
      <c r="E417">
        <v>0.25459999</v>
      </c>
      <c r="F417">
        <v>34.763999939999998</v>
      </c>
      <c r="G417">
        <v>0.34507999</v>
      </c>
      <c r="H417">
        <v>31.493999479999999</v>
      </c>
      <c r="J417" s="2">
        <f>TREND(Calibration!$A$2:$A$4,Calibration!$B$2:$B$4,C417)</f>
        <v>377.77255377952105</v>
      </c>
      <c r="K417" s="2">
        <f>TREND(Calibration!$A$2:$A$4,Calibration!$C$2:$C$4,E417)</f>
        <v>466.94266925772195</v>
      </c>
      <c r="L417" s="2">
        <f>TREND(Calibration!$A$2:$A$4,Calibration!$D$2:$D$4,G417)</f>
        <v>558.46160363279205</v>
      </c>
    </row>
    <row r="418" spans="1:12" x14ac:dyDescent="0.25">
      <c r="A418">
        <v>2079963</v>
      </c>
      <c r="B418">
        <v>14.60900021</v>
      </c>
      <c r="C418">
        <v>0.48660001000000003</v>
      </c>
      <c r="D418">
        <v>28.4109993</v>
      </c>
      <c r="E418">
        <v>0.25453999999999999</v>
      </c>
      <c r="F418">
        <v>34.819000240000001</v>
      </c>
      <c r="G418">
        <v>0.33972998999999998</v>
      </c>
      <c r="H418">
        <v>31.493999479999999</v>
      </c>
      <c r="J418" s="2">
        <f>TREND(Calibration!$A$2:$A$4,Calibration!$B$2:$B$4,C418)</f>
        <v>382.13308652877055</v>
      </c>
      <c r="K418" s="2">
        <f>TREND(Calibration!$A$2:$A$4,Calibration!$C$2:$C$4,E418)</f>
        <v>466.48295483219749</v>
      </c>
      <c r="L418" s="2">
        <f>TREND(Calibration!$A$2:$A$4,Calibration!$D$2:$D$4,G418)</f>
        <v>534.59635923760743</v>
      </c>
    </row>
    <row r="419" spans="1:12" x14ac:dyDescent="0.25">
      <c r="A419">
        <v>2084962</v>
      </c>
      <c r="B419">
        <v>14.59300041</v>
      </c>
      <c r="C419">
        <v>0.48710001000000003</v>
      </c>
      <c r="D419">
        <v>28.408000950000002</v>
      </c>
      <c r="E419">
        <v>0.25486999999999999</v>
      </c>
      <c r="F419">
        <v>34.805999759999999</v>
      </c>
      <c r="G419">
        <v>0.34876001000000001</v>
      </c>
      <c r="H419">
        <v>31.493999479999999</v>
      </c>
      <c r="J419" s="2">
        <f>TREND(Calibration!$A$2:$A$4,Calibration!$B$2:$B$4,C419)</f>
        <v>382.49646365224612</v>
      </c>
      <c r="K419" s="2">
        <f>TREND(Calibration!$A$2:$A$4,Calibration!$C$2:$C$4,E419)</f>
        <v>469.01180564771789</v>
      </c>
      <c r="L419" s="2">
        <f>TREND(Calibration!$A$2:$A$4,Calibration!$D$2:$D$4,G419)</f>
        <v>574.87741235786984</v>
      </c>
    </row>
    <row r="420" spans="1:12" x14ac:dyDescent="0.25">
      <c r="A420">
        <v>2089964</v>
      </c>
      <c r="B420">
        <v>14.53499985</v>
      </c>
      <c r="C420">
        <v>0.48120001000000001</v>
      </c>
      <c r="D420">
        <v>28.42700005</v>
      </c>
      <c r="E420">
        <v>0.25492000999999997</v>
      </c>
      <c r="F420">
        <v>34.792999270000003</v>
      </c>
      <c r="G420">
        <v>0.34671000000000002</v>
      </c>
      <c r="H420">
        <v>31.54599953</v>
      </c>
      <c r="J420" s="2">
        <f>TREND(Calibration!$A$2:$A$4,Calibration!$B$2:$B$4,C420)</f>
        <v>378.20861359523423</v>
      </c>
      <c r="K420" s="2">
        <f>TREND(Calibration!$A$2:$A$4,Calibration!$C$2:$C$4,E420)</f>
        <v>469.39504149403365</v>
      </c>
      <c r="L420" s="2">
        <f>TREND(Calibration!$A$2:$A$4,Calibration!$D$2:$D$4,G420)</f>
        <v>565.73274139290311</v>
      </c>
    </row>
    <row r="421" spans="1:12" x14ac:dyDescent="0.25">
      <c r="A421">
        <v>2094963</v>
      </c>
      <c r="B421">
        <v>14.41800022</v>
      </c>
      <c r="C421">
        <v>0.48280001</v>
      </c>
      <c r="D421">
        <v>28.437000269999999</v>
      </c>
      <c r="E421">
        <v>0.25486999999999999</v>
      </c>
      <c r="F421">
        <v>34.808998109999997</v>
      </c>
      <c r="G421">
        <v>0.34838000000000002</v>
      </c>
      <c r="H421">
        <v>31.497999190000002</v>
      </c>
      <c r="J421" s="2">
        <f>TREND(Calibration!$A$2:$A$4,Calibration!$B$2:$B$4,C421)</f>
        <v>379.37142039035609</v>
      </c>
      <c r="K421" s="2">
        <f>TREND(Calibration!$A$2:$A$4,Calibration!$C$2:$C$4,E421)</f>
        <v>469.01180564771789</v>
      </c>
      <c r="L421" s="2">
        <f>TREND(Calibration!$A$2:$A$4,Calibration!$D$2:$D$4,G421)</f>
        <v>573.18226627887657</v>
      </c>
    </row>
    <row r="422" spans="1:12" x14ac:dyDescent="0.25">
      <c r="A422">
        <v>2099962</v>
      </c>
      <c r="B422">
        <v>14.291000370000001</v>
      </c>
      <c r="C422">
        <v>0.48710001000000003</v>
      </c>
      <c r="D422">
        <v>28.443000789999999</v>
      </c>
      <c r="E422">
        <v>0.25486999999999999</v>
      </c>
      <c r="F422">
        <v>34.805999759999999</v>
      </c>
      <c r="G422">
        <v>0.34799998999999998</v>
      </c>
      <c r="H422">
        <v>31.527000430000001</v>
      </c>
      <c r="J422" s="2">
        <f>TREND(Calibration!$A$2:$A$4,Calibration!$B$2:$B$4,C422)</f>
        <v>382.49646365224612</v>
      </c>
      <c r="K422" s="2">
        <f>TREND(Calibration!$A$2:$A$4,Calibration!$C$2:$C$4,E422)</f>
        <v>469.01180564771789</v>
      </c>
      <c r="L422" s="2">
        <f>TREND(Calibration!$A$2:$A$4,Calibration!$D$2:$D$4,G422)</f>
        <v>571.48712019988307</v>
      </c>
    </row>
    <row r="423" spans="1:12" x14ac:dyDescent="0.25">
      <c r="A423">
        <v>2105047</v>
      </c>
      <c r="B423">
        <v>14.20100021</v>
      </c>
      <c r="C423">
        <v>0.48870000000000002</v>
      </c>
      <c r="D423">
        <v>28.43000031</v>
      </c>
      <c r="E423">
        <v>0.25497999999999998</v>
      </c>
      <c r="F423">
        <v>34.790000919999997</v>
      </c>
      <c r="G423">
        <v>0.34756999999999999</v>
      </c>
      <c r="H423">
        <v>31.45299911</v>
      </c>
      <c r="J423" s="2">
        <f>TREND(Calibration!$A$2:$A$4,Calibration!$B$2:$B$4,C423)</f>
        <v>383.65926317982553</v>
      </c>
      <c r="K423" s="2">
        <f>TREND(Calibration!$A$2:$A$4,Calibration!$C$2:$C$4,E423)</f>
        <v>469.8547559195581</v>
      </c>
      <c r="L423" s="2">
        <f>TREND(Calibration!$A$2:$A$4,Calibration!$D$2:$D$4,G423)</f>
        <v>569.56902366951203</v>
      </c>
    </row>
    <row r="424" spans="1:12" x14ac:dyDescent="0.25">
      <c r="A424">
        <v>2109963</v>
      </c>
      <c r="B424">
        <v>14.26200008</v>
      </c>
      <c r="C424">
        <v>0.4844</v>
      </c>
      <c r="D424">
        <v>28.42099953</v>
      </c>
      <c r="E424">
        <v>0.25486999999999999</v>
      </c>
      <c r="F424">
        <v>34.761001589999999</v>
      </c>
      <c r="G424">
        <v>0.34827000000000002</v>
      </c>
      <c r="H424">
        <v>31.503999709999999</v>
      </c>
      <c r="J424" s="2">
        <f>TREND(Calibration!$A$2:$A$4,Calibration!$B$2:$B$4,C424)</f>
        <v>380.53421991793545</v>
      </c>
      <c r="K424" s="2">
        <f>TREND(Calibration!$A$2:$A$4,Calibration!$C$2:$C$4,E424)</f>
        <v>469.01180564771789</v>
      </c>
      <c r="L424" s="2">
        <f>TREND(Calibration!$A$2:$A$4,Calibration!$D$2:$D$4,G424)</f>
        <v>572.69157901093831</v>
      </c>
    </row>
    <row r="425" spans="1:12" x14ac:dyDescent="0.25">
      <c r="A425">
        <v>2114968</v>
      </c>
      <c r="B425">
        <v>14.329999920000001</v>
      </c>
      <c r="C425">
        <v>0.47789999999999999</v>
      </c>
      <c r="D425">
        <v>28.4109993</v>
      </c>
      <c r="E425">
        <v>0.25486999999999999</v>
      </c>
      <c r="F425">
        <v>34.796001429999997</v>
      </c>
      <c r="G425">
        <v>0.34599998999999998</v>
      </c>
      <c r="H425">
        <v>31.472000120000001</v>
      </c>
      <c r="J425" s="2">
        <f>TREND(Calibration!$A$2:$A$4,Calibration!$B$2:$B$4,C425)</f>
        <v>375.81031731275283</v>
      </c>
      <c r="K425" s="2">
        <f>TREND(Calibration!$A$2:$A$4,Calibration!$C$2:$C$4,E425)</f>
        <v>469.01180564771789</v>
      </c>
      <c r="L425" s="2">
        <f>TREND(Calibration!$A$2:$A$4,Calibration!$D$2:$D$4,G425)</f>
        <v>562.56553351009461</v>
      </c>
    </row>
    <row r="426" spans="1:12" x14ac:dyDescent="0.25">
      <c r="A426">
        <v>2119969</v>
      </c>
      <c r="B426">
        <v>14.42099953</v>
      </c>
      <c r="C426">
        <v>0.48660001000000003</v>
      </c>
      <c r="D426">
        <v>28.437000269999999</v>
      </c>
      <c r="E426">
        <v>0.25492000999999997</v>
      </c>
      <c r="F426">
        <v>34.819000240000001</v>
      </c>
      <c r="G426">
        <v>0.34545999999999999</v>
      </c>
      <c r="H426">
        <v>31.42399979</v>
      </c>
      <c r="J426" s="2">
        <f>TREND(Calibration!$A$2:$A$4,Calibration!$B$2:$B$4,C426)</f>
        <v>382.13308652877055</v>
      </c>
      <c r="K426" s="2">
        <f>TREND(Calibration!$A$2:$A$4,Calibration!$C$2:$C$4,E426)</f>
        <v>469.39504149403365</v>
      </c>
      <c r="L426" s="2">
        <f>TREND(Calibration!$A$2:$A$4,Calibration!$D$2:$D$4,G426)</f>
        <v>560.1567497117851</v>
      </c>
    </row>
    <row r="427" spans="1:12" x14ac:dyDescent="0.25">
      <c r="A427">
        <v>2124963</v>
      </c>
      <c r="B427">
        <v>14.44999981</v>
      </c>
      <c r="C427">
        <v>0.47249999999999998</v>
      </c>
      <c r="D427">
        <v>28.445999149999999</v>
      </c>
      <c r="E427">
        <v>0.25525001000000003</v>
      </c>
      <c r="F427">
        <v>34.766998289999997</v>
      </c>
      <c r="G427">
        <v>0.34703001</v>
      </c>
      <c r="H427">
        <v>31.490999219999999</v>
      </c>
      <c r="J427" s="2">
        <f>TREND(Calibration!$A$2:$A$4,Calibration!$B$2:$B$4,C427)</f>
        <v>371.88584437921651</v>
      </c>
      <c r="K427" s="2">
        <f>TREND(Calibration!$A$2:$A$4,Calibration!$C$2:$C$4,E427)</f>
        <v>471.9238923095545</v>
      </c>
      <c r="L427" s="2">
        <f>TREND(Calibration!$A$2:$A$4,Calibration!$D$2:$D$4,G427)</f>
        <v>567.16023987120275</v>
      </c>
    </row>
    <row r="428" spans="1:12" x14ac:dyDescent="0.25">
      <c r="A428">
        <v>2129963</v>
      </c>
      <c r="B428">
        <v>14.47999954</v>
      </c>
      <c r="C428">
        <v>0.47470000000000001</v>
      </c>
      <c r="D428">
        <v>28.458999630000001</v>
      </c>
      <c r="E428">
        <v>0.25519001000000002</v>
      </c>
      <c r="F428">
        <v>34.77999878</v>
      </c>
      <c r="G428">
        <v>0.34703001</v>
      </c>
      <c r="H428">
        <v>31.388999940000001</v>
      </c>
      <c r="J428" s="2">
        <f>TREND(Calibration!$A$2:$A$4,Calibration!$B$2:$B$4,C428)</f>
        <v>373.4847037225091</v>
      </c>
      <c r="K428" s="2">
        <f>TREND(Calibration!$A$2:$A$4,Calibration!$C$2:$C$4,E428)</f>
        <v>471.46410125218722</v>
      </c>
      <c r="L428" s="2">
        <f>TREND(Calibration!$A$2:$A$4,Calibration!$D$2:$D$4,G428)</f>
        <v>567.16023987120275</v>
      </c>
    </row>
    <row r="429" spans="1:12" x14ac:dyDescent="0.25">
      <c r="A429">
        <v>2134962</v>
      </c>
      <c r="B429">
        <v>14.51500034</v>
      </c>
      <c r="C429">
        <v>0.46880000999999999</v>
      </c>
      <c r="D429">
        <v>28.42399979</v>
      </c>
      <c r="E429">
        <v>0.25562000000000001</v>
      </c>
      <c r="F429">
        <v>34.763999939999998</v>
      </c>
      <c r="G429">
        <v>0.34789999999999999</v>
      </c>
      <c r="H429">
        <v>31.461999890000001</v>
      </c>
      <c r="J429" s="2">
        <f>TREND(Calibration!$A$2:$A$4,Calibration!$B$2:$B$4,C429)</f>
        <v>369.19686093303966</v>
      </c>
      <c r="K429" s="2">
        <f>TREND(Calibration!$A$2:$A$4,Calibration!$C$2:$C$4,E429)</f>
        <v>474.75919386481041</v>
      </c>
      <c r="L429" s="2">
        <f>TREND(Calibration!$A$2:$A$4,Calibration!$D$2:$D$4,G429)</f>
        <v>571.04108547332726</v>
      </c>
    </row>
    <row r="430" spans="1:12" x14ac:dyDescent="0.25">
      <c r="A430">
        <v>2140015</v>
      </c>
      <c r="B430">
        <v>14.498999599999999</v>
      </c>
      <c r="C430">
        <v>0.47360000000000002</v>
      </c>
      <c r="D430">
        <v>28.445999149999999</v>
      </c>
      <c r="E430">
        <v>0.25562000000000001</v>
      </c>
      <c r="F430">
        <v>34.77999878</v>
      </c>
      <c r="G430">
        <v>0.34756999999999999</v>
      </c>
      <c r="H430">
        <v>31.443000789999999</v>
      </c>
      <c r="J430" s="2">
        <f>TREND(Calibration!$A$2:$A$4,Calibration!$B$2:$B$4,C430)</f>
        <v>372.68527405086286</v>
      </c>
      <c r="K430" s="2">
        <f>TREND(Calibration!$A$2:$A$4,Calibration!$C$2:$C$4,E430)</f>
        <v>474.75919386481041</v>
      </c>
      <c r="L430" s="2">
        <f>TREND(Calibration!$A$2:$A$4,Calibration!$D$2:$D$4,G430)</f>
        <v>569.56902366951203</v>
      </c>
    </row>
    <row r="431" spans="1:12" x14ac:dyDescent="0.25">
      <c r="A431">
        <v>2144984</v>
      </c>
      <c r="B431">
        <v>14.45400047</v>
      </c>
      <c r="C431">
        <v>0.4763</v>
      </c>
      <c r="D431">
        <v>28.440000529999999</v>
      </c>
      <c r="E431">
        <v>0.25551998999999997</v>
      </c>
      <c r="F431">
        <v>34.766998289999997</v>
      </c>
      <c r="G431">
        <v>0.34827000000000002</v>
      </c>
      <c r="H431">
        <v>31.392000199999998</v>
      </c>
      <c r="J431" s="2">
        <f>TREND(Calibration!$A$2:$A$4,Calibration!$B$2:$B$4,C431)</f>
        <v>374.64751051763096</v>
      </c>
      <c r="K431" s="2">
        <f>TREND(Calibration!$A$2:$A$4,Calibration!$C$2:$C$4,E431)</f>
        <v>473.9927988040215</v>
      </c>
      <c r="L431" s="2">
        <f>TREND(Calibration!$A$2:$A$4,Calibration!$D$2:$D$4,G431)</f>
        <v>572.69157901093831</v>
      </c>
    </row>
    <row r="432" spans="1:12" x14ac:dyDescent="0.25">
      <c r="A432">
        <v>2150127</v>
      </c>
      <c r="B432">
        <v>14.37899971</v>
      </c>
      <c r="C432">
        <v>0.47420001000000001</v>
      </c>
      <c r="D432">
        <v>28.43000031</v>
      </c>
      <c r="E432">
        <v>0.25556999000000002</v>
      </c>
      <c r="F432">
        <v>34.750999450000002</v>
      </c>
      <c r="G432">
        <v>0.34784000999999998</v>
      </c>
      <c r="H432">
        <v>31.42700005</v>
      </c>
      <c r="J432" s="2">
        <f>TREND(Calibration!$A$2:$A$4,Calibration!$B$2:$B$4,C432)</f>
        <v>373.12133386657598</v>
      </c>
      <c r="K432" s="2">
        <f>TREND(Calibration!$A$2:$A$4,Calibration!$C$2:$C$4,E432)</f>
        <v>474.37595801849466</v>
      </c>
      <c r="L432" s="2">
        <f>TREND(Calibration!$A$2:$A$4,Calibration!$D$2:$D$4,G432)</f>
        <v>570.77348248056705</v>
      </c>
    </row>
    <row r="433" spans="1:12" x14ac:dyDescent="0.25">
      <c r="A433">
        <v>2155018</v>
      </c>
      <c r="B433">
        <v>14.32699966</v>
      </c>
      <c r="C433">
        <v>0.47690000999999999</v>
      </c>
      <c r="D433">
        <v>28.440000529999999</v>
      </c>
      <c r="E433">
        <v>0.25556999000000002</v>
      </c>
      <c r="F433">
        <v>34.77999878</v>
      </c>
      <c r="G433">
        <v>0.34887001000000001</v>
      </c>
      <c r="H433">
        <v>31.36300087</v>
      </c>
      <c r="J433" s="2">
        <f>TREND(Calibration!$A$2:$A$4,Calibration!$B$2:$B$4,C433)</f>
        <v>375.08357033334414</v>
      </c>
      <c r="K433" s="2">
        <f>TREND(Calibration!$A$2:$A$4,Calibration!$C$2:$C$4,E433)</f>
        <v>474.37595801849466</v>
      </c>
      <c r="L433" s="2">
        <f>TREND(Calibration!$A$2:$A$4,Calibration!$D$2:$D$4,G433)</f>
        <v>575.3680996258081</v>
      </c>
    </row>
    <row r="434" spans="1:12" x14ac:dyDescent="0.25">
      <c r="A434">
        <v>2159963</v>
      </c>
      <c r="B434">
        <v>14.32699966</v>
      </c>
      <c r="C434">
        <v>0.47580001</v>
      </c>
      <c r="D434">
        <v>28.43000031</v>
      </c>
      <c r="E434">
        <v>0.25589001</v>
      </c>
      <c r="F434">
        <v>34.748001100000003</v>
      </c>
      <c r="G434">
        <v>0.35183998999999999</v>
      </c>
      <c r="H434">
        <v>31.490999219999999</v>
      </c>
      <c r="J434" s="2">
        <f>TREND(Calibration!$A$2:$A$4,Calibration!$B$2:$B$4,C434)</f>
        <v>374.28414066169785</v>
      </c>
      <c r="K434" s="2">
        <f>TREND(Calibration!$A$2:$A$4,Calibration!$C$2:$C$4,E434)</f>
        <v>476.82833025480636</v>
      </c>
      <c r="L434" s="2">
        <f>TREND(Calibration!$A$2:$A$4,Calibration!$D$2:$D$4,G434)</f>
        <v>588.61656664427733</v>
      </c>
    </row>
    <row r="435" spans="1:12" x14ac:dyDescent="0.25">
      <c r="A435">
        <v>2165028</v>
      </c>
      <c r="B435">
        <v>14.277999879999999</v>
      </c>
      <c r="C435">
        <v>0.4763</v>
      </c>
      <c r="D435">
        <v>28.448999400000002</v>
      </c>
      <c r="E435">
        <v>0.25626999</v>
      </c>
      <c r="F435">
        <v>34.77099991</v>
      </c>
      <c r="G435">
        <v>0.35210999999999998</v>
      </c>
      <c r="H435">
        <v>31.385000229999999</v>
      </c>
      <c r="J435" s="2">
        <f>TREND(Calibration!$A$2:$A$4,Calibration!$B$2:$B$4,C435)</f>
        <v>374.64751051763096</v>
      </c>
      <c r="K435" s="2">
        <f>TREND(Calibration!$A$2:$A$4,Calibration!$C$2:$C$4,E435)</f>
        <v>479.74018702111402</v>
      </c>
      <c r="L435" s="2">
        <f>TREND(Calibration!$A$2:$A$4,Calibration!$D$2:$D$4,G435)</f>
        <v>589.82102545533212</v>
      </c>
    </row>
    <row r="436" spans="1:12" x14ac:dyDescent="0.25">
      <c r="A436">
        <v>2169962</v>
      </c>
      <c r="B436">
        <v>14.36900043</v>
      </c>
      <c r="C436">
        <v>0.47470000000000001</v>
      </c>
      <c r="D436">
        <v>28.45299911</v>
      </c>
      <c r="E436">
        <v>0.25653999999999999</v>
      </c>
      <c r="F436">
        <v>34.738998410000001</v>
      </c>
      <c r="G436">
        <v>0.35091999000000001</v>
      </c>
      <c r="H436">
        <v>31.398000719999999</v>
      </c>
      <c r="J436" s="2">
        <f>TREND(Calibration!$A$2:$A$4,Calibration!$B$2:$B$4,C436)</f>
        <v>373.4847037225091</v>
      </c>
      <c r="K436" s="2">
        <f>TREND(Calibration!$A$2:$A$4,Calibration!$C$2:$C$4,E436)</f>
        <v>481.80932341110997</v>
      </c>
      <c r="L436" s="2">
        <f>TREND(Calibration!$A$2:$A$4,Calibration!$D$2:$D$4,G436)</f>
        <v>584.51263676697454</v>
      </c>
    </row>
    <row r="437" spans="1:12" x14ac:dyDescent="0.25">
      <c r="A437">
        <v>2174963</v>
      </c>
      <c r="B437">
        <v>14.4659996</v>
      </c>
      <c r="C437">
        <v>0.47420001000000001</v>
      </c>
      <c r="D437">
        <v>28.44199944</v>
      </c>
      <c r="E437">
        <v>0.25653999999999999</v>
      </c>
      <c r="F437">
        <v>34.777999880000003</v>
      </c>
      <c r="G437">
        <v>0.34060001000000001</v>
      </c>
      <c r="H437">
        <v>31.461000439999999</v>
      </c>
      <c r="J437" s="2">
        <f>TREND(Calibration!$A$2:$A$4,Calibration!$B$2:$B$4,C437)</f>
        <v>373.12133386657598</v>
      </c>
      <c r="K437" s="2">
        <f>TREND(Calibration!$A$2:$A$4,Calibration!$C$2:$C$4,E437)</f>
        <v>481.80932341110997</v>
      </c>
      <c r="L437" s="2">
        <f>TREND(Calibration!$A$2:$A$4,Calibration!$D$2:$D$4,G437)</f>
        <v>538.47733866353246</v>
      </c>
    </row>
    <row r="438" spans="1:12" x14ac:dyDescent="0.25">
      <c r="A438">
        <v>2179962</v>
      </c>
      <c r="B438">
        <v>14.57600021</v>
      </c>
      <c r="C438">
        <v>0.47899999999999998</v>
      </c>
      <c r="D438">
        <v>28.4659996</v>
      </c>
      <c r="E438">
        <v>0.25740998999999998</v>
      </c>
      <c r="F438">
        <v>34.820999149999999</v>
      </c>
      <c r="G438">
        <v>0.35741001</v>
      </c>
      <c r="H438">
        <v>31.500999449999998</v>
      </c>
      <c r="J438" s="2">
        <f>TREND(Calibration!$A$2:$A$4,Calibration!$B$2:$B$4,C438)</f>
        <v>376.60974698439912</v>
      </c>
      <c r="K438" s="2">
        <f>TREND(Calibration!$A$2:$A$4,Calibration!$C$2:$C$4,E438)</f>
        <v>488.47621711109377</v>
      </c>
      <c r="L438" s="2">
        <f>TREND(Calibration!$A$2:$A$4,Calibration!$D$2:$D$4,G438)</f>
        <v>613.46327479120532</v>
      </c>
    </row>
    <row r="439" spans="1:12" x14ac:dyDescent="0.25">
      <c r="A439">
        <v>2184963</v>
      </c>
      <c r="B439">
        <v>14.60700035</v>
      </c>
      <c r="C439">
        <v>0.47580001</v>
      </c>
      <c r="D439">
        <v>28.486000059999999</v>
      </c>
      <c r="E439">
        <v>0.25788999000000001</v>
      </c>
      <c r="F439">
        <v>34.826999659999998</v>
      </c>
      <c r="G439">
        <v>0.35308</v>
      </c>
      <c r="H439">
        <v>31.51600075</v>
      </c>
      <c r="J439" s="2">
        <f>TREND(Calibration!$A$2:$A$4,Calibration!$B$2:$B$4,C439)</f>
        <v>374.28414066169785</v>
      </c>
      <c r="K439" s="2">
        <f>TREND(Calibration!$A$2:$A$4,Calibration!$C$2:$C$4,E439)</f>
        <v>492.15454557003318</v>
      </c>
      <c r="L439" s="2">
        <f>TREND(Calibration!$A$2:$A$4,Calibration!$D$2:$D$4,G439)</f>
        <v>594.14799499987976</v>
      </c>
    </row>
    <row r="440" spans="1:12" x14ac:dyDescent="0.25">
      <c r="A440">
        <v>2189963</v>
      </c>
      <c r="B440">
        <v>14.61600018</v>
      </c>
      <c r="C440">
        <v>0.47580001</v>
      </c>
      <c r="D440">
        <v>28.520000459999999</v>
      </c>
      <c r="E440">
        <v>0.25779000000000002</v>
      </c>
      <c r="F440">
        <v>34.82799911</v>
      </c>
      <c r="G440">
        <v>0.35330001</v>
      </c>
      <c r="H440">
        <v>31.56399918</v>
      </c>
      <c r="J440" s="2">
        <f>TREND(Calibration!$A$2:$A$4,Calibration!$B$2:$B$4,C440)</f>
        <v>374.28414066169785</v>
      </c>
      <c r="K440" s="2">
        <f>TREND(Calibration!$A$2:$A$4,Calibration!$C$2:$C$4,E440)</f>
        <v>491.38830377293039</v>
      </c>
      <c r="L440" s="2">
        <f>TREND(Calibration!$A$2:$A$4,Calibration!$D$2:$D$4,G440)</f>
        <v>595.12941414368993</v>
      </c>
    </row>
    <row r="441" spans="1:12" x14ac:dyDescent="0.25">
      <c r="A441">
        <v>2195067</v>
      </c>
      <c r="B441">
        <v>14.57699966</v>
      </c>
      <c r="C441">
        <v>0.49090001</v>
      </c>
      <c r="D441">
        <v>28.525999070000001</v>
      </c>
      <c r="E441">
        <v>0.25779000000000002</v>
      </c>
      <c r="F441">
        <v>34.883998869999999</v>
      </c>
      <c r="G441">
        <v>0.34595000999999997</v>
      </c>
      <c r="H441">
        <v>31.510000229999999</v>
      </c>
      <c r="J441" s="2">
        <f>TREND(Calibration!$A$2:$A$4,Calibration!$B$2:$B$4,C441)</f>
        <v>385.25812979066058</v>
      </c>
      <c r="K441" s="2">
        <f>TREND(Calibration!$A$2:$A$4,Calibration!$C$2:$C$4,E441)</f>
        <v>491.38830377293039</v>
      </c>
      <c r="L441" s="2">
        <f>TREND(Calibration!$A$2:$A$4,Calibration!$D$2:$D$4,G441)</f>
        <v>562.34258305871685</v>
      </c>
    </row>
    <row r="442" spans="1:12" x14ac:dyDescent="0.25">
      <c r="A442">
        <v>2200079</v>
      </c>
      <c r="B442">
        <v>14.444000239999999</v>
      </c>
      <c r="C442">
        <v>0.48390000999999999</v>
      </c>
      <c r="D442">
        <v>28.551000599999998</v>
      </c>
      <c r="E442">
        <v>0.25788999000000001</v>
      </c>
      <c r="F442">
        <v>34.841999049999998</v>
      </c>
      <c r="G442">
        <v>0.34606000999999997</v>
      </c>
      <c r="H442">
        <v>31.43000031</v>
      </c>
      <c r="J442" s="2">
        <f>TREND(Calibration!$A$2:$A$4,Calibration!$B$2:$B$4,C442)</f>
        <v>380.17085006200233</v>
      </c>
      <c r="K442" s="2">
        <f>TREND(Calibration!$A$2:$A$4,Calibration!$C$2:$C$4,E442)</f>
        <v>492.15454557003318</v>
      </c>
      <c r="L442" s="2">
        <f>TREND(Calibration!$A$2:$A$4,Calibration!$D$2:$D$4,G442)</f>
        <v>562.83327032665511</v>
      </c>
    </row>
    <row r="443" spans="1:12" x14ac:dyDescent="0.25">
      <c r="A443">
        <v>2204963</v>
      </c>
      <c r="B443">
        <v>14.355999949999999</v>
      </c>
      <c r="C443">
        <v>0.48550000999999998</v>
      </c>
      <c r="D443">
        <v>28.541999820000001</v>
      </c>
      <c r="E443">
        <v>0.25779000000000002</v>
      </c>
      <c r="F443">
        <v>34.816001890000003</v>
      </c>
      <c r="G443">
        <v>0.35102999000000001</v>
      </c>
      <c r="H443">
        <v>31.413999560000001</v>
      </c>
      <c r="J443" s="2">
        <f>TREND(Calibration!$A$2:$A$4,Calibration!$B$2:$B$4,C443)</f>
        <v>381.3336568571242</v>
      </c>
      <c r="K443" s="2">
        <f>TREND(Calibration!$A$2:$A$4,Calibration!$C$2:$C$4,E443)</f>
        <v>491.38830377293039</v>
      </c>
      <c r="L443" s="2">
        <f>TREND(Calibration!$A$2:$A$4,Calibration!$D$2:$D$4,G443)</f>
        <v>585.00332403491302</v>
      </c>
    </row>
    <row r="444" spans="1:12" x14ac:dyDescent="0.25">
      <c r="A444">
        <v>2210046</v>
      </c>
      <c r="B444">
        <v>14.31099987</v>
      </c>
      <c r="C444">
        <v>0.47690000999999999</v>
      </c>
      <c r="D444">
        <v>28.534999849999998</v>
      </c>
      <c r="E444">
        <v>0.25746000000000002</v>
      </c>
      <c r="F444">
        <v>34.812999730000001</v>
      </c>
      <c r="G444">
        <v>0.34821998999999998</v>
      </c>
      <c r="H444">
        <v>31.523000719999999</v>
      </c>
      <c r="J444" s="2">
        <f>TREND(Calibration!$A$2:$A$4,Calibration!$B$2:$B$4,C444)</f>
        <v>375.08357033334414</v>
      </c>
      <c r="K444" s="2">
        <f>TREND(Calibration!$A$2:$A$4,Calibration!$C$2:$C$4,E444)</f>
        <v>488.85945295740999</v>
      </c>
      <c r="L444" s="2">
        <f>TREND(Calibration!$A$2:$A$4,Calibration!$D$2:$D$4,G444)</f>
        <v>572.4684947357598</v>
      </c>
    </row>
    <row r="445" spans="1:12" x14ac:dyDescent="0.25">
      <c r="A445">
        <v>2214964</v>
      </c>
      <c r="B445">
        <v>14.28199959</v>
      </c>
      <c r="C445">
        <v>0.47899999999999998</v>
      </c>
      <c r="D445">
        <v>28.528999330000001</v>
      </c>
      <c r="E445">
        <v>0.25762001000000001</v>
      </c>
      <c r="F445">
        <v>34.826000209999997</v>
      </c>
      <c r="G445">
        <v>0.35076001000000001</v>
      </c>
      <c r="H445">
        <v>31.545000080000001</v>
      </c>
      <c r="J445" s="2">
        <f>TREND(Calibration!$A$2:$A$4,Calibration!$B$2:$B$4,C445)</f>
        <v>376.60974698439912</v>
      </c>
      <c r="K445" s="2">
        <f>TREND(Calibration!$A$2:$A$4,Calibration!$C$2:$C$4,E445)</f>
        <v>490.08563907556572</v>
      </c>
      <c r="L445" s="2">
        <f>TREND(Calibration!$A$2:$A$4,Calibration!$D$2:$D$4,G445)</f>
        <v>583.79899904765853</v>
      </c>
    </row>
    <row r="446" spans="1:12" x14ac:dyDescent="0.25">
      <c r="A446">
        <v>2219962</v>
      </c>
      <c r="B446">
        <v>14.355999949999999</v>
      </c>
      <c r="C446">
        <v>0.48390000999999999</v>
      </c>
      <c r="D446">
        <v>28.518999099999998</v>
      </c>
      <c r="E446">
        <v>0.25681000999999998</v>
      </c>
      <c r="F446">
        <v>34.868000029999997</v>
      </c>
      <c r="G446">
        <v>0.35194998999999999</v>
      </c>
      <c r="H446">
        <v>31.545000080000001</v>
      </c>
      <c r="J446" s="2">
        <f>TREND(Calibration!$A$2:$A$4,Calibration!$B$2:$B$4,C446)</f>
        <v>380.17085006200233</v>
      </c>
      <c r="K446" s="2">
        <f>TREND(Calibration!$A$2:$A$4,Calibration!$C$2:$C$4,E446)</f>
        <v>483.87845980110592</v>
      </c>
      <c r="L446" s="2">
        <f>TREND(Calibration!$A$2:$A$4,Calibration!$D$2:$D$4,G446)</f>
        <v>589.10725391221558</v>
      </c>
    </row>
    <row r="447" spans="1:12" x14ac:dyDescent="0.25">
      <c r="A447">
        <v>2224977</v>
      </c>
      <c r="B447">
        <v>14.420000079999999</v>
      </c>
      <c r="C447">
        <v>0.4914</v>
      </c>
      <c r="D447">
        <v>28.506000520000001</v>
      </c>
      <c r="E447">
        <v>0.25648999</v>
      </c>
      <c r="F447">
        <v>34.868000029999997</v>
      </c>
      <c r="G447">
        <v>0.34891999000000001</v>
      </c>
      <c r="H447">
        <v>31.540000920000001</v>
      </c>
      <c r="J447" s="2">
        <f>TREND(Calibration!$A$2:$A$4,Calibration!$B$2:$B$4,C447)</f>
        <v>385.62149964659369</v>
      </c>
      <c r="K447" s="2">
        <f>TREND(Calibration!$A$2:$A$4,Calibration!$C$2:$C$4,E447)</f>
        <v>481.42608756479422</v>
      </c>
      <c r="L447" s="2">
        <f>TREND(Calibration!$A$2:$A$4,Calibration!$D$2:$D$4,G447)</f>
        <v>575.59105007718608</v>
      </c>
    </row>
    <row r="448" spans="1:12" x14ac:dyDescent="0.25">
      <c r="A448">
        <v>2229963</v>
      </c>
      <c r="B448">
        <v>14.475000380000001</v>
      </c>
      <c r="C448">
        <v>0.48230001</v>
      </c>
      <c r="D448">
        <v>28.551000599999998</v>
      </c>
      <c r="E448">
        <v>0.25622001</v>
      </c>
      <c r="F448">
        <v>34.816001890000003</v>
      </c>
      <c r="G448">
        <v>0.34676000000000001</v>
      </c>
      <c r="H448">
        <v>31.54899979</v>
      </c>
      <c r="J448" s="2">
        <f>TREND(Calibration!$A$2:$A$4,Calibration!$B$2:$B$4,C448)</f>
        <v>379.00804326688046</v>
      </c>
      <c r="K448" s="2">
        <f>TREND(Calibration!$A$2:$A$4,Calibration!$C$2:$C$4,E448)</f>
        <v>479.35718107032699</v>
      </c>
      <c r="L448" s="2">
        <f>TREND(Calibration!$A$2:$A$4,Calibration!$D$2:$D$4,G448)</f>
        <v>565.95578106014773</v>
      </c>
    </row>
    <row r="449" spans="1:12" x14ac:dyDescent="0.25">
      <c r="A449">
        <v>2234962</v>
      </c>
      <c r="B449">
        <v>14.527000429999999</v>
      </c>
      <c r="C449">
        <v>0.48980001000000001</v>
      </c>
      <c r="D449">
        <v>28.49699974</v>
      </c>
      <c r="E449">
        <v>0.25584000000000001</v>
      </c>
      <c r="F449">
        <v>34.898998259999999</v>
      </c>
      <c r="G449">
        <v>0.34821998999999998</v>
      </c>
      <c r="H449">
        <v>31.503999709999999</v>
      </c>
      <c r="J449" s="2">
        <f>TREND(Calibration!$A$2:$A$4,Calibration!$B$2:$B$4,C449)</f>
        <v>384.45870011901428</v>
      </c>
      <c r="K449" s="2">
        <f>TREND(Calibration!$A$2:$A$4,Calibration!$C$2:$C$4,E449)</f>
        <v>476.44509440849083</v>
      </c>
      <c r="L449" s="2">
        <f>TREND(Calibration!$A$2:$A$4,Calibration!$D$2:$D$4,G449)</f>
        <v>572.4684947357598</v>
      </c>
    </row>
    <row r="450" spans="1:12" x14ac:dyDescent="0.25">
      <c r="A450">
        <v>2239962</v>
      </c>
      <c r="B450">
        <v>14.54899979</v>
      </c>
      <c r="C450">
        <v>0.49409999999999998</v>
      </c>
      <c r="D450">
        <v>28.51199913</v>
      </c>
      <c r="E450">
        <v>0.25622001</v>
      </c>
      <c r="F450">
        <v>34.853000639999998</v>
      </c>
      <c r="G450">
        <v>0.34729999</v>
      </c>
      <c r="H450">
        <v>31.457000730000001</v>
      </c>
      <c r="J450" s="2">
        <f>TREND(Calibration!$A$2:$A$4,Calibration!$B$2:$B$4,C450)</f>
        <v>387.58373611336185</v>
      </c>
      <c r="K450" s="2">
        <f>TREND(Calibration!$A$2:$A$4,Calibration!$C$2:$C$4,E450)</f>
        <v>479.35718107032699</v>
      </c>
      <c r="L450" s="2">
        <f>TREND(Calibration!$A$2:$A$4,Calibration!$D$2:$D$4,G450)</f>
        <v>568.36456485845724</v>
      </c>
    </row>
    <row r="451" spans="1:12" x14ac:dyDescent="0.25">
      <c r="A451">
        <v>2244962</v>
      </c>
      <c r="B451">
        <v>14.588999749999999</v>
      </c>
      <c r="C451">
        <v>0.49409999999999998</v>
      </c>
      <c r="D451">
        <v>28.5</v>
      </c>
      <c r="E451">
        <v>0.25589001</v>
      </c>
      <c r="F451">
        <v>34.840999600000004</v>
      </c>
      <c r="G451">
        <v>0.34871000000000002</v>
      </c>
      <c r="H451">
        <v>31.507999420000001</v>
      </c>
      <c r="J451" s="2">
        <f>TREND(Calibration!$A$2:$A$4,Calibration!$B$2:$B$4,C451)</f>
        <v>387.58373611336185</v>
      </c>
      <c r="K451" s="2">
        <f>TREND(Calibration!$A$2:$A$4,Calibration!$C$2:$C$4,E451)</f>
        <v>476.82833025480636</v>
      </c>
      <c r="L451" s="2">
        <f>TREND(Calibration!$A$2:$A$4,Calibration!$D$2:$D$4,G451)</f>
        <v>574.65432808269179</v>
      </c>
    </row>
    <row r="452" spans="1:12" x14ac:dyDescent="0.25">
      <c r="A452">
        <v>2249963</v>
      </c>
      <c r="B452">
        <v>14.58100033</v>
      </c>
      <c r="C452">
        <v>0.49739999000000001</v>
      </c>
      <c r="D452">
        <v>28.496000290000001</v>
      </c>
      <c r="E452">
        <v>0.25556999000000002</v>
      </c>
      <c r="F452">
        <v>34.853000639999998</v>
      </c>
      <c r="G452">
        <v>0.34962000999999998</v>
      </c>
      <c r="H452">
        <v>31.502000809999998</v>
      </c>
      <c r="J452" s="2">
        <f>TREND(Calibration!$A$2:$A$4,Calibration!$B$2:$B$4,C452)</f>
        <v>389.98201786075822</v>
      </c>
      <c r="K452" s="2">
        <f>TREND(Calibration!$A$2:$A$4,Calibration!$C$2:$C$4,E452)</f>
        <v>474.37595801849466</v>
      </c>
      <c r="L452" s="2">
        <f>TREND(Calibration!$A$2:$A$4,Calibration!$D$2:$D$4,G452)</f>
        <v>578.71369463447877</v>
      </c>
    </row>
    <row r="453" spans="1:12" x14ac:dyDescent="0.25">
      <c r="A453">
        <v>2254963</v>
      </c>
      <c r="B453">
        <v>14.477999690000001</v>
      </c>
      <c r="C453">
        <v>0.49039999000000001</v>
      </c>
      <c r="D453">
        <v>28.527000430000001</v>
      </c>
      <c r="E453">
        <v>0.25551998999999997</v>
      </c>
      <c r="F453">
        <v>34.820999149999999</v>
      </c>
      <c r="G453">
        <v>0.35010998999999998</v>
      </c>
      <c r="H453">
        <v>31.457000730000001</v>
      </c>
      <c r="J453" s="2">
        <f>TREND(Calibration!$A$2:$A$4,Calibration!$B$2:$B$4,C453)</f>
        <v>384.89473813210003</v>
      </c>
      <c r="K453" s="2">
        <f>TREND(Calibration!$A$2:$A$4,Calibration!$C$2:$C$4,E453)</f>
        <v>473.9927988040215</v>
      </c>
      <c r="L453" s="2">
        <f>TREND(Calibration!$A$2:$A$4,Calibration!$D$2:$D$4,G453)</f>
        <v>580.89939415761</v>
      </c>
    </row>
    <row r="454" spans="1:12" x14ac:dyDescent="0.25">
      <c r="A454">
        <v>2259963</v>
      </c>
      <c r="B454">
        <v>14.40799999</v>
      </c>
      <c r="C454">
        <v>0.48060000000000003</v>
      </c>
      <c r="D454">
        <v>28.48699951</v>
      </c>
      <c r="E454">
        <v>0.25556999000000002</v>
      </c>
      <c r="F454">
        <v>34.769001009999997</v>
      </c>
      <c r="G454">
        <v>0.35190000999999999</v>
      </c>
      <c r="H454">
        <v>31.413000109999999</v>
      </c>
      <c r="J454" s="2">
        <f>TREND(Calibration!$A$2:$A$4,Calibration!$B$2:$B$4,C454)</f>
        <v>377.77255377952105</v>
      </c>
      <c r="K454" s="2">
        <f>TREND(Calibration!$A$2:$A$4,Calibration!$C$2:$C$4,E454)</f>
        <v>474.37595801849466</v>
      </c>
      <c r="L454" s="2">
        <f>TREND(Calibration!$A$2:$A$4,Calibration!$D$2:$D$4,G454)</f>
        <v>588.88430346083783</v>
      </c>
    </row>
    <row r="455" spans="1:12" x14ac:dyDescent="0.25">
      <c r="A455">
        <v>2264963</v>
      </c>
      <c r="B455">
        <v>14.3579998</v>
      </c>
      <c r="C455">
        <v>0.48280001</v>
      </c>
      <c r="D455">
        <v>28.51499939</v>
      </c>
      <c r="E455">
        <v>0.25562000000000001</v>
      </c>
      <c r="F455">
        <v>34.7820015</v>
      </c>
      <c r="G455">
        <v>0.35460001000000002</v>
      </c>
      <c r="H455">
        <v>31.45100021</v>
      </c>
      <c r="J455" s="2">
        <f>TREND(Calibration!$A$2:$A$4,Calibration!$B$2:$B$4,C455)</f>
        <v>379.37142039035609</v>
      </c>
      <c r="K455" s="2">
        <f>TREND(Calibration!$A$2:$A$4,Calibration!$C$2:$C$4,E455)</f>
        <v>474.75919386481041</v>
      </c>
      <c r="L455" s="2">
        <f>TREND(Calibration!$A$2:$A$4,Calibration!$D$2:$D$4,G455)</f>
        <v>600.92844549205256</v>
      </c>
    </row>
    <row r="456" spans="1:12" x14ac:dyDescent="0.25">
      <c r="A456">
        <v>2269965</v>
      </c>
      <c r="B456">
        <v>14.32900047</v>
      </c>
      <c r="C456">
        <v>0.49579999000000002</v>
      </c>
      <c r="D456">
        <v>28.486000059999999</v>
      </c>
      <c r="E456">
        <v>0.25551998999999997</v>
      </c>
      <c r="F456">
        <v>34.817001339999997</v>
      </c>
      <c r="G456">
        <v>0.34817000999999997</v>
      </c>
      <c r="H456">
        <v>31.42200089</v>
      </c>
      <c r="J456" s="2">
        <f>TREND(Calibration!$A$2:$A$4,Calibration!$B$2:$B$4,C456)</f>
        <v>388.81921106563635</v>
      </c>
      <c r="K456" s="2">
        <f>TREND(Calibration!$A$2:$A$4,Calibration!$C$2:$C$4,E456)</f>
        <v>473.9927988040215</v>
      </c>
      <c r="L456" s="2">
        <f>TREND(Calibration!$A$2:$A$4,Calibration!$D$2:$D$4,G456)</f>
        <v>572.24554428438205</v>
      </c>
    </row>
    <row r="457" spans="1:12" x14ac:dyDescent="0.25">
      <c r="A457">
        <v>2274963</v>
      </c>
      <c r="B457">
        <v>14.338999749999999</v>
      </c>
      <c r="C457">
        <v>0.48330000000000001</v>
      </c>
      <c r="D457">
        <v>28.499000550000002</v>
      </c>
      <c r="E457">
        <v>0.25551998999999997</v>
      </c>
      <c r="F457">
        <v>34.778999329999998</v>
      </c>
      <c r="G457">
        <v>0.34476000000000001</v>
      </c>
      <c r="H457">
        <v>31.354999540000001</v>
      </c>
      <c r="J457" s="2">
        <f>TREND(Calibration!$A$2:$A$4,Calibration!$B$2:$B$4,C457)</f>
        <v>379.73479024628921</v>
      </c>
      <c r="K457" s="2">
        <f>TREND(Calibration!$A$2:$A$4,Calibration!$C$2:$C$4,E457)</f>
        <v>473.9927988040215</v>
      </c>
      <c r="L457" s="2">
        <f>TREND(Calibration!$A$2:$A$4,Calibration!$D$2:$D$4,G457)</f>
        <v>557.03419437035927</v>
      </c>
    </row>
    <row r="458" spans="1:12" x14ac:dyDescent="0.25">
      <c r="A458">
        <v>2279970</v>
      </c>
      <c r="B458">
        <v>14.38700008</v>
      </c>
      <c r="C458">
        <v>0.48870000000000002</v>
      </c>
      <c r="D458">
        <v>28.502000809999998</v>
      </c>
      <c r="E458">
        <v>0.25525001000000003</v>
      </c>
      <c r="F458">
        <v>34.8429985</v>
      </c>
      <c r="G458">
        <v>0.34734999999999999</v>
      </c>
      <c r="H458">
        <v>31.374000550000002</v>
      </c>
      <c r="J458" s="2">
        <f>TREND(Calibration!$A$2:$A$4,Calibration!$B$2:$B$4,C458)</f>
        <v>383.65926317982553</v>
      </c>
      <c r="K458" s="2">
        <f>TREND(Calibration!$A$2:$A$4,Calibration!$C$2:$C$4,E458)</f>
        <v>471.9238923095545</v>
      </c>
      <c r="L458" s="2">
        <f>TREND(Calibration!$A$2:$A$4,Calibration!$D$2:$D$4,G458)</f>
        <v>568.5876491336353</v>
      </c>
    </row>
    <row r="459" spans="1:12" x14ac:dyDescent="0.25">
      <c r="A459">
        <v>2284969</v>
      </c>
      <c r="B459">
        <v>14.446000099999999</v>
      </c>
      <c r="C459">
        <v>0.48500000999999998</v>
      </c>
      <c r="D459">
        <v>28.51199913</v>
      </c>
      <c r="E459">
        <v>0.25556999000000002</v>
      </c>
      <c r="F459">
        <v>34.787998199999997</v>
      </c>
      <c r="G459">
        <v>0.35060000000000002</v>
      </c>
      <c r="H459">
        <v>31.416000369999999</v>
      </c>
      <c r="J459" s="2">
        <f>TREND(Calibration!$A$2:$A$4,Calibration!$B$2:$B$4,C459)</f>
        <v>380.97027973364862</v>
      </c>
      <c r="K459" s="2">
        <f>TREND(Calibration!$A$2:$A$4,Calibration!$C$2:$C$4,E459)</f>
        <v>474.37595801849466</v>
      </c>
      <c r="L459" s="2">
        <f>TREND(Calibration!$A$2:$A$4,Calibration!$D$2:$D$4,G459)</f>
        <v>583.08522750454199</v>
      </c>
    </row>
    <row r="460" spans="1:12" x14ac:dyDescent="0.25">
      <c r="A460">
        <v>2289962</v>
      </c>
      <c r="B460">
        <v>14.53299999</v>
      </c>
      <c r="C460">
        <v>0.49360000999999998</v>
      </c>
      <c r="D460">
        <v>28.479999540000001</v>
      </c>
      <c r="E460">
        <v>0.25562000000000001</v>
      </c>
      <c r="F460">
        <v>34.855998990000003</v>
      </c>
      <c r="G460">
        <v>0.34465000000000001</v>
      </c>
      <c r="H460">
        <v>31.45100021</v>
      </c>
      <c r="J460" s="2">
        <f>TREND(Calibration!$A$2:$A$4,Calibration!$B$2:$B$4,C460)</f>
        <v>387.22036625742868</v>
      </c>
      <c r="K460" s="2">
        <f>TREND(Calibration!$A$2:$A$4,Calibration!$C$2:$C$4,E460)</f>
        <v>474.75919386481041</v>
      </c>
      <c r="L460" s="2">
        <f>TREND(Calibration!$A$2:$A$4,Calibration!$D$2:$D$4,G460)</f>
        <v>556.54350710242079</v>
      </c>
    </row>
    <row r="461" spans="1:12" x14ac:dyDescent="0.25">
      <c r="A461">
        <v>2294985</v>
      </c>
      <c r="B461">
        <v>14.54300022</v>
      </c>
      <c r="C461">
        <v>0.48500000999999998</v>
      </c>
      <c r="D461">
        <v>28.489999770000001</v>
      </c>
      <c r="E461">
        <v>0.25556999000000002</v>
      </c>
      <c r="F461">
        <v>34.80099869</v>
      </c>
      <c r="G461">
        <v>0.34734999999999999</v>
      </c>
      <c r="H461">
        <v>31.518999099999998</v>
      </c>
      <c r="J461" s="2">
        <f>TREND(Calibration!$A$2:$A$4,Calibration!$B$2:$B$4,C461)</f>
        <v>380.97027973364862</v>
      </c>
      <c r="K461" s="2">
        <f>TREND(Calibration!$A$2:$A$4,Calibration!$C$2:$C$4,E461)</f>
        <v>474.37595801849466</v>
      </c>
      <c r="L461" s="2">
        <f>TREND(Calibration!$A$2:$A$4,Calibration!$D$2:$D$4,G461)</f>
        <v>568.5876491336353</v>
      </c>
    </row>
    <row r="462" spans="1:12" x14ac:dyDescent="0.25">
      <c r="A462">
        <v>2299964</v>
      </c>
      <c r="B462">
        <v>14.58199978</v>
      </c>
      <c r="C462">
        <v>0.49790001</v>
      </c>
      <c r="D462">
        <v>28.486000059999999</v>
      </c>
      <c r="E462">
        <v>0.25562000000000001</v>
      </c>
      <c r="F462">
        <v>34.855998990000003</v>
      </c>
      <c r="G462">
        <v>0.34703001</v>
      </c>
      <c r="H462">
        <v>31.479999540000001</v>
      </c>
      <c r="J462" s="2">
        <f>TREND(Calibration!$A$2:$A$4,Calibration!$B$2:$B$4,C462)</f>
        <v>390.34540951931876</v>
      </c>
      <c r="K462" s="2">
        <f>TREND(Calibration!$A$2:$A$4,Calibration!$C$2:$C$4,E462)</f>
        <v>474.75919386481041</v>
      </c>
      <c r="L462" s="2">
        <f>TREND(Calibration!$A$2:$A$4,Calibration!$D$2:$D$4,G462)</f>
        <v>567.16023987120275</v>
      </c>
    </row>
    <row r="463" spans="1:12" x14ac:dyDescent="0.25">
      <c r="A463">
        <v>2304963</v>
      </c>
      <c r="B463">
        <v>14.527000429999999</v>
      </c>
      <c r="C463">
        <v>0.49250000999999999</v>
      </c>
      <c r="D463">
        <v>28.524999619999999</v>
      </c>
      <c r="E463">
        <v>0.25551998999999997</v>
      </c>
      <c r="F463">
        <v>34.83000183</v>
      </c>
      <c r="G463">
        <v>0.34946000999999999</v>
      </c>
      <c r="H463">
        <v>31.458000179999999</v>
      </c>
      <c r="J463" s="2">
        <f>TREND(Calibration!$A$2:$A$4,Calibration!$B$2:$B$4,C463)</f>
        <v>386.42093658578244</v>
      </c>
      <c r="K463" s="2">
        <f>TREND(Calibration!$A$2:$A$4,Calibration!$C$2:$C$4,E463)</f>
        <v>473.9927988040215</v>
      </c>
      <c r="L463" s="2">
        <f>TREND(Calibration!$A$2:$A$4,Calibration!$D$2:$D$4,G463)</f>
        <v>577.99996769929567</v>
      </c>
    </row>
    <row r="464" spans="1:12" x14ac:dyDescent="0.25">
      <c r="A464">
        <v>2309970</v>
      </c>
      <c r="B464">
        <v>14.41300011</v>
      </c>
      <c r="C464">
        <v>0.4844</v>
      </c>
      <c r="D464">
        <v>28.496000290000001</v>
      </c>
      <c r="E464">
        <v>0.25595000000000001</v>
      </c>
      <c r="F464">
        <v>34.80099869</v>
      </c>
      <c r="G464">
        <v>0.34470999000000002</v>
      </c>
      <c r="H464">
        <v>31.548000340000002</v>
      </c>
      <c r="J464" s="2">
        <f>TREND(Calibration!$A$2:$A$4,Calibration!$B$2:$B$4,C464)</f>
        <v>380.53421991793545</v>
      </c>
      <c r="K464" s="2">
        <f>TREND(Calibration!$A$2:$A$4,Calibration!$C$2:$C$4,E464)</f>
        <v>477.28804468033081</v>
      </c>
      <c r="L464" s="2">
        <f>TREND(Calibration!$A$2:$A$4,Calibration!$D$2:$D$4,G464)</f>
        <v>556.81111009518122</v>
      </c>
    </row>
    <row r="465" spans="1:12" x14ac:dyDescent="0.25">
      <c r="A465">
        <v>2314963</v>
      </c>
      <c r="B465">
        <v>14.33199978</v>
      </c>
      <c r="C465">
        <v>0.49630001000000001</v>
      </c>
      <c r="D465">
        <v>28.469999309999999</v>
      </c>
      <c r="E465">
        <v>0.25589001</v>
      </c>
      <c r="F465">
        <v>34.861999509999997</v>
      </c>
      <c r="G465">
        <v>0.34767999999999999</v>
      </c>
      <c r="H465">
        <v>31.482999800000002</v>
      </c>
      <c r="J465" s="2">
        <f>TREND(Calibration!$A$2:$A$4,Calibration!$B$2:$B$4,C465)</f>
        <v>389.1826027241969</v>
      </c>
      <c r="K465" s="2">
        <f>TREND(Calibration!$A$2:$A$4,Calibration!$C$2:$C$4,E465)</f>
        <v>476.82833025480636</v>
      </c>
      <c r="L465" s="2">
        <f>TREND(Calibration!$A$2:$A$4,Calibration!$D$2:$D$4,G465)</f>
        <v>570.05971093745052</v>
      </c>
    </row>
    <row r="466" spans="1:12" x14ac:dyDescent="0.25">
      <c r="A466">
        <v>2319963</v>
      </c>
      <c r="B466">
        <v>14.192999840000001</v>
      </c>
      <c r="C466">
        <v>0.48010001000000002</v>
      </c>
      <c r="D466">
        <v>28.51499939</v>
      </c>
      <c r="E466">
        <v>0.25626999</v>
      </c>
      <c r="F466">
        <v>34.807998660000003</v>
      </c>
      <c r="G466">
        <v>0.34773000999999998</v>
      </c>
      <c r="H466">
        <v>31.518999099999998</v>
      </c>
      <c r="J466" s="2">
        <f>TREND(Calibration!$A$2:$A$4,Calibration!$B$2:$B$4,C466)</f>
        <v>377.40918392358793</v>
      </c>
      <c r="K466" s="2">
        <f>TREND(Calibration!$A$2:$A$4,Calibration!$C$2:$C$4,E466)</f>
        <v>479.74018702111402</v>
      </c>
      <c r="L466" s="2">
        <f>TREND(Calibration!$A$2:$A$4,Calibration!$D$2:$D$4,G466)</f>
        <v>570.28279521262857</v>
      </c>
    </row>
    <row r="467" spans="1:12" x14ac:dyDescent="0.25">
      <c r="A467">
        <v>2324963</v>
      </c>
      <c r="B467">
        <v>14.15999985</v>
      </c>
      <c r="C467">
        <v>0.48230001</v>
      </c>
      <c r="D467">
        <v>28.4640007</v>
      </c>
      <c r="E467">
        <v>0.25659999</v>
      </c>
      <c r="F467">
        <v>34.826999659999998</v>
      </c>
      <c r="G467">
        <v>0.34740999</v>
      </c>
      <c r="H467">
        <v>31.56999969</v>
      </c>
      <c r="J467" s="2">
        <f>TREND(Calibration!$A$2:$A$4,Calibration!$B$2:$B$4,C467)</f>
        <v>379.00804326688046</v>
      </c>
      <c r="K467" s="2">
        <f>TREND(Calibration!$A$2:$A$4,Calibration!$C$2:$C$4,E467)</f>
        <v>482.26903783663442</v>
      </c>
      <c r="L467" s="2">
        <f>TREND(Calibration!$A$2:$A$4,Calibration!$D$2:$D$4,G467)</f>
        <v>568.85525212639573</v>
      </c>
    </row>
    <row r="468" spans="1:12" x14ac:dyDescent="0.25">
      <c r="A468">
        <v>2329963</v>
      </c>
      <c r="B468">
        <v>14.20199966</v>
      </c>
      <c r="C468">
        <v>0.48330000000000001</v>
      </c>
      <c r="D468">
        <v>28.479999540000001</v>
      </c>
      <c r="E468">
        <v>0.25622001</v>
      </c>
      <c r="F468">
        <v>34.840000150000002</v>
      </c>
      <c r="G468">
        <v>0.34416999999999998</v>
      </c>
      <c r="H468">
        <v>31.538000109999999</v>
      </c>
      <c r="J468" s="2">
        <f>TREND(Calibration!$A$2:$A$4,Calibration!$B$2:$B$4,C468)</f>
        <v>379.73479024628921</v>
      </c>
      <c r="K468" s="2">
        <f>TREND(Calibration!$A$2:$A$4,Calibration!$C$2:$C$4,E468)</f>
        <v>479.35718107032699</v>
      </c>
      <c r="L468" s="2">
        <f>TREND(Calibration!$A$2:$A$4,Calibration!$D$2:$D$4,G468)</f>
        <v>554.40232629687148</v>
      </c>
    </row>
    <row r="469" spans="1:12" x14ac:dyDescent="0.25">
      <c r="A469">
        <v>2334963</v>
      </c>
      <c r="B469">
        <v>14.25399971</v>
      </c>
      <c r="C469">
        <v>0.48870000000000002</v>
      </c>
      <c r="D469">
        <v>28.474000929999999</v>
      </c>
      <c r="E469">
        <v>0.25626999</v>
      </c>
      <c r="F469">
        <v>34.875</v>
      </c>
      <c r="G469">
        <v>0.34534999999999999</v>
      </c>
      <c r="H469">
        <v>31.541000369999999</v>
      </c>
      <c r="J469" s="2">
        <f>TREND(Calibration!$A$2:$A$4,Calibration!$B$2:$B$4,C469)</f>
        <v>383.65926317982553</v>
      </c>
      <c r="K469" s="2">
        <f>TREND(Calibration!$A$2:$A$4,Calibration!$C$2:$C$4,E469)</f>
        <v>479.74018702111402</v>
      </c>
      <c r="L469" s="2">
        <f>TREND(Calibration!$A$2:$A$4,Calibration!$D$2:$D$4,G469)</f>
        <v>559.66606244384684</v>
      </c>
    </row>
    <row r="470" spans="1:12" x14ac:dyDescent="0.25">
      <c r="A470">
        <v>2340051</v>
      </c>
      <c r="B470">
        <v>14.30000019</v>
      </c>
      <c r="C470">
        <v>0.47960001000000002</v>
      </c>
      <c r="D470">
        <v>28.489999770000001</v>
      </c>
      <c r="E470">
        <v>0.25562000000000001</v>
      </c>
      <c r="F470">
        <v>34.83000183</v>
      </c>
      <c r="G470">
        <v>0.34654000000000001</v>
      </c>
      <c r="H470">
        <v>31.551000599999998</v>
      </c>
      <c r="J470" s="2">
        <f>TREND(Calibration!$A$2:$A$4,Calibration!$B$2:$B$4,C470)</f>
        <v>377.04580680011236</v>
      </c>
      <c r="K470" s="2">
        <f>TREND(Calibration!$A$2:$A$4,Calibration!$C$2:$C$4,E470)</f>
        <v>474.75919386481041</v>
      </c>
      <c r="L470" s="2">
        <f>TREND(Calibration!$A$2:$A$4,Calibration!$D$2:$D$4,G470)</f>
        <v>564.97440652427099</v>
      </c>
    </row>
    <row r="471" spans="1:12" x14ac:dyDescent="0.25">
      <c r="A471">
        <v>2344963</v>
      </c>
      <c r="B471">
        <v>14.425999640000001</v>
      </c>
      <c r="C471">
        <v>0.48599999999999999</v>
      </c>
      <c r="D471">
        <v>28.475999829999999</v>
      </c>
      <c r="E471">
        <v>0.25556999000000002</v>
      </c>
      <c r="F471">
        <v>34.875999450000002</v>
      </c>
      <c r="G471">
        <v>0.35098001000000001</v>
      </c>
      <c r="H471">
        <v>31.54899979</v>
      </c>
      <c r="J471" s="2">
        <f>TREND(Calibration!$A$2:$A$4,Calibration!$B$2:$B$4,C471)</f>
        <v>381.69702671305731</v>
      </c>
      <c r="K471" s="2">
        <f>TREND(Calibration!$A$2:$A$4,Calibration!$C$2:$C$4,E471)</f>
        <v>474.37595801849466</v>
      </c>
      <c r="L471" s="2">
        <f>TREND(Calibration!$A$2:$A$4,Calibration!$D$2:$D$4,G471)</f>
        <v>584.78037358353527</v>
      </c>
    </row>
    <row r="472" spans="1:12" x14ac:dyDescent="0.25">
      <c r="A472">
        <v>2349968</v>
      </c>
      <c r="B472">
        <v>14.43799973</v>
      </c>
      <c r="C472">
        <v>0.47470000000000001</v>
      </c>
      <c r="D472">
        <v>28.523000719999999</v>
      </c>
      <c r="E472">
        <v>0.25562000000000001</v>
      </c>
      <c r="F472">
        <v>34.833999630000001</v>
      </c>
      <c r="G472">
        <v>0.35091999000000001</v>
      </c>
      <c r="H472">
        <v>31.540000920000001</v>
      </c>
      <c r="J472" s="2">
        <f>TREND(Calibration!$A$2:$A$4,Calibration!$B$2:$B$4,C472)</f>
        <v>373.4847037225091</v>
      </c>
      <c r="K472" s="2">
        <f>TREND(Calibration!$A$2:$A$4,Calibration!$C$2:$C$4,E472)</f>
        <v>474.75919386481041</v>
      </c>
      <c r="L472" s="2">
        <f>TREND(Calibration!$A$2:$A$4,Calibration!$D$2:$D$4,G472)</f>
        <v>584.51263676697454</v>
      </c>
    </row>
    <row r="473" spans="1:12" x14ac:dyDescent="0.25">
      <c r="A473">
        <v>2354964</v>
      </c>
      <c r="B473">
        <v>14.493000029999999</v>
      </c>
      <c r="C473">
        <v>0.48060000000000003</v>
      </c>
      <c r="D473">
        <v>28.506999969999999</v>
      </c>
      <c r="E473">
        <v>0.25584000000000001</v>
      </c>
      <c r="F473">
        <v>34.853000639999998</v>
      </c>
      <c r="G473">
        <v>0.35622000999999998</v>
      </c>
      <c r="H473">
        <v>31.555999759999999</v>
      </c>
      <c r="J473" s="2">
        <f>TREND(Calibration!$A$2:$A$4,Calibration!$B$2:$B$4,C473)</f>
        <v>377.77255377952105</v>
      </c>
      <c r="K473" s="2">
        <f>TREND(Calibration!$A$2:$A$4,Calibration!$C$2:$C$4,E473)</f>
        <v>476.44509440849083</v>
      </c>
      <c r="L473" s="2">
        <f>TREND(Calibration!$A$2:$A$4,Calibration!$D$2:$D$4,G473)</f>
        <v>608.15493071078117</v>
      </c>
    </row>
    <row r="474" spans="1:12" x14ac:dyDescent="0.25">
      <c r="A474">
        <v>2360110</v>
      </c>
      <c r="B474">
        <v>14.49699974</v>
      </c>
      <c r="C474">
        <v>0.48550000999999998</v>
      </c>
      <c r="D474">
        <v>28.523000719999999</v>
      </c>
      <c r="E474">
        <v>0.25595000000000001</v>
      </c>
      <c r="F474">
        <v>34.849998470000003</v>
      </c>
      <c r="G474">
        <v>0.34795000999999998</v>
      </c>
      <c r="H474">
        <v>31.47900009</v>
      </c>
      <c r="J474" s="2">
        <f>TREND(Calibration!$A$2:$A$4,Calibration!$B$2:$B$4,C474)</f>
        <v>381.3336568571242</v>
      </c>
      <c r="K474" s="2">
        <f>TREND(Calibration!$A$2:$A$4,Calibration!$C$2:$C$4,E474)</f>
        <v>477.28804468033081</v>
      </c>
      <c r="L474" s="2">
        <f>TREND(Calibration!$A$2:$A$4,Calibration!$D$2:$D$4,G474)</f>
        <v>571.26416974850531</v>
      </c>
    </row>
    <row r="475" spans="1:12" x14ac:dyDescent="0.25">
      <c r="A475">
        <v>2364963</v>
      </c>
      <c r="B475">
        <v>14.48600006</v>
      </c>
      <c r="C475">
        <v>0.47580001</v>
      </c>
      <c r="D475">
        <v>28.562999730000001</v>
      </c>
      <c r="E475">
        <v>0.25692000999999998</v>
      </c>
      <c r="F475">
        <v>34.82400131</v>
      </c>
      <c r="G475">
        <v>0.35199999999999998</v>
      </c>
      <c r="H475">
        <v>31.492000579999999</v>
      </c>
      <c r="J475" s="2">
        <f>TREND(Calibration!$A$2:$A$4,Calibration!$B$2:$B$4,C475)</f>
        <v>374.28414066169785</v>
      </c>
      <c r="K475" s="2">
        <f>TREND(Calibration!$A$2:$A$4,Calibration!$C$2:$C$4,E475)</f>
        <v>484.72141007294613</v>
      </c>
      <c r="L475" s="2">
        <f>TREND(Calibration!$A$2:$A$4,Calibration!$D$2:$D$4,G475)</f>
        <v>589.33033818739386</v>
      </c>
    </row>
    <row r="476" spans="1:12" x14ac:dyDescent="0.25">
      <c r="A476">
        <v>2370002</v>
      </c>
      <c r="B476">
        <v>14.48499966</v>
      </c>
      <c r="C476">
        <v>0.48550000999999998</v>
      </c>
      <c r="D476">
        <v>28.538000109999999</v>
      </c>
      <c r="E476">
        <v>0.25589001</v>
      </c>
      <c r="F476">
        <v>34.903999329999998</v>
      </c>
      <c r="G476">
        <v>0.34762000999999998</v>
      </c>
      <c r="H476">
        <v>31.525999070000001</v>
      </c>
      <c r="J476" s="2">
        <f>TREND(Calibration!$A$2:$A$4,Calibration!$B$2:$B$4,C476)</f>
        <v>381.3336568571242</v>
      </c>
      <c r="K476" s="2">
        <f>TREND(Calibration!$A$2:$A$4,Calibration!$C$2:$C$4,E476)</f>
        <v>476.82833025480636</v>
      </c>
      <c r="L476" s="2">
        <f>TREND(Calibration!$A$2:$A$4,Calibration!$D$2:$D$4,G476)</f>
        <v>569.79210794469031</v>
      </c>
    </row>
    <row r="477" spans="1:12" x14ac:dyDescent="0.25">
      <c r="A477">
        <v>2375018</v>
      </c>
      <c r="B477">
        <v>14.420000079999999</v>
      </c>
      <c r="C477">
        <v>0.48710001000000003</v>
      </c>
      <c r="D477">
        <v>28.597999569999999</v>
      </c>
      <c r="E477">
        <v>0.25562000000000001</v>
      </c>
      <c r="F477">
        <v>34.914001460000001</v>
      </c>
      <c r="G477">
        <v>0.34714001</v>
      </c>
      <c r="H477">
        <v>31.496000290000001</v>
      </c>
      <c r="J477" s="2">
        <f>TREND(Calibration!$A$2:$A$4,Calibration!$B$2:$B$4,C477)</f>
        <v>382.49646365224612</v>
      </c>
      <c r="K477" s="2">
        <f>TREND(Calibration!$A$2:$A$4,Calibration!$C$2:$C$4,E477)</f>
        <v>474.75919386481041</v>
      </c>
      <c r="L477" s="2">
        <f>TREND(Calibration!$A$2:$A$4,Calibration!$D$2:$D$4,G477)</f>
        <v>567.650927139141</v>
      </c>
    </row>
    <row r="478" spans="1:12" x14ac:dyDescent="0.25">
      <c r="A478">
        <v>2379970</v>
      </c>
      <c r="B478">
        <v>14.364999770000001</v>
      </c>
      <c r="C478">
        <v>0.48230001</v>
      </c>
      <c r="D478">
        <v>28.607999800000002</v>
      </c>
      <c r="E478">
        <v>0.25595000000000001</v>
      </c>
      <c r="F478">
        <v>34.866001130000001</v>
      </c>
      <c r="G478">
        <v>0.34880999000000001</v>
      </c>
      <c r="H478">
        <v>31.45400047</v>
      </c>
      <c r="J478" s="2">
        <f>TREND(Calibration!$A$2:$A$4,Calibration!$B$2:$B$4,C478)</f>
        <v>379.00804326688046</v>
      </c>
      <c r="K478" s="2">
        <f>TREND(Calibration!$A$2:$A$4,Calibration!$C$2:$C$4,E478)</f>
        <v>477.28804468033081</v>
      </c>
      <c r="L478" s="2">
        <f>TREND(Calibration!$A$2:$A$4,Calibration!$D$2:$D$4,G478)</f>
        <v>575.1003628092476</v>
      </c>
    </row>
    <row r="479" spans="1:12" x14ac:dyDescent="0.25">
      <c r="A479">
        <v>2384964</v>
      </c>
      <c r="B479">
        <v>14.35499954</v>
      </c>
      <c r="C479">
        <v>0.49309998999999999</v>
      </c>
      <c r="D479">
        <v>28.58799934</v>
      </c>
      <c r="E479">
        <v>0.25659999</v>
      </c>
      <c r="F479">
        <v>34.916999820000001</v>
      </c>
      <c r="G479">
        <v>0.35043999999999997</v>
      </c>
      <c r="H479">
        <v>31.44799995</v>
      </c>
      <c r="J479" s="2">
        <f>TREND(Calibration!$A$2:$A$4,Calibration!$B$2:$B$4,C479)</f>
        <v>386.85697459886819</v>
      </c>
      <c r="K479" s="2">
        <f>TREND(Calibration!$A$2:$A$4,Calibration!$C$2:$C$4,E479)</f>
        <v>482.26903783663442</v>
      </c>
      <c r="L479" s="2">
        <f>TREND(Calibration!$A$2:$A$4,Calibration!$D$2:$D$4,G479)</f>
        <v>582.37150056935866</v>
      </c>
    </row>
    <row r="480" spans="1:12" x14ac:dyDescent="0.25">
      <c r="A480">
        <v>2389963</v>
      </c>
      <c r="B480">
        <v>14.399999619999999</v>
      </c>
      <c r="C480">
        <v>0.4844</v>
      </c>
      <c r="D480">
        <v>28.594999309999999</v>
      </c>
      <c r="E480">
        <v>0.25686999999999999</v>
      </c>
      <c r="F480">
        <v>34.897998809999997</v>
      </c>
      <c r="G480">
        <v>0.35016998999999999</v>
      </c>
      <c r="H480">
        <v>31.419000629999999</v>
      </c>
      <c r="J480" s="2">
        <f>TREND(Calibration!$A$2:$A$4,Calibration!$B$2:$B$4,C480)</f>
        <v>380.53421991793545</v>
      </c>
      <c r="K480" s="2">
        <f>TREND(Calibration!$A$2:$A$4,Calibration!$C$2:$C$4,E480)</f>
        <v>484.33817422663037</v>
      </c>
      <c r="L480" s="2">
        <f>TREND(Calibration!$A$2:$A$4,Calibration!$D$2:$D$4,G480)</f>
        <v>581.16704175830387</v>
      </c>
    </row>
    <row r="481" spans="1:12" x14ac:dyDescent="0.25">
      <c r="A481">
        <v>2394968</v>
      </c>
      <c r="B481">
        <v>14.44200039</v>
      </c>
      <c r="C481">
        <v>0.48599999999999999</v>
      </c>
      <c r="D481">
        <v>28.611000059999999</v>
      </c>
      <c r="E481">
        <v>0.25692000999999998</v>
      </c>
      <c r="F481">
        <v>34.847000119999997</v>
      </c>
      <c r="G481">
        <v>0.34913999000000001</v>
      </c>
      <c r="H481">
        <v>31.44499969</v>
      </c>
      <c r="J481" s="2">
        <f>TREND(Calibration!$A$2:$A$4,Calibration!$B$2:$B$4,C481)</f>
        <v>381.69702671305731</v>
      </c>
      <c r="K481" s="2">
        <f>TREND(Calibration!$A$2:$A$4,Calibration!$C$2:$C$4,E481)</f>
        <v>484.72141007294613</v>
      </c>
      <c r="L481" s="2">
        <f>TREND(Calibration!$A$2:$A$4,Calibration!$D$2:$D$4,G481)</f>
        <v>576.57242461306282</v>
      </c>
    </row>
    <row r="482" spans="1:12" x14ac:dyDescent="0.25">
      <c r="A482">
        <v>2399964</v>
      </c>
      <c r="B482">
        <v>14.54599953</v>
      </c>
      <c r="C482">
        <v>0.48980001000000001</v>
      </c>
      <c r="D482">
        <v>28.569000240000001</v>
      </c>
      <c r="E482">
        <v>0.25681000999999998</v>
      </c>
      <c r="F482">
        <v>34.891998289999997</v>
      </c>
      <c r="G482">
        <v>0.35205998999999999</v>
      </c>
      <c r="H482">
        <v>31.4640007</v>
      </c>
      <c r="J482" s="2">
        <f>TREND(Calibration!$A$2:$A$4,Calibration!$B$2:$B$4,C482)</f>
        <v>384.45870011901428</v>
      </c>
      <c r="K482" s="2">
        <f>TREND(Calibration!$A$2:$A$4,Calibration!$C$2:$C$4,E482)</f>
        <v>483.87845980110592</v>
      </c>
      <c r="L482" s="2">
        <f>TREND(Calibration!$A$2:$A$4,Calibration!$D$2:$D$4,G482)</f>
        <v>589.59794118015407</v>
      </c>
    </row>
    <row r="483" spans="1:12" x14ac:dyDescent="0.25">
      <c r="A483">
        <v>2404963</v>
      </c>
      <c r="B483">
        <v>14.585000040000001</v>
      </c>
      <c r="C483">
        <v>0.49470001000000002</v>
      </c>
      <c r="D483">
        <v>28.57900047</v>
      </c>
      <c r="E483">
        <v>0.25746000000000002</v>
      </c>
      <c r="F483">
        <v>34.888999939999998</v>
      </c>
      <c r="G483">
        <v>0.34979000999999998</v>
      </c>
      <c r="H483">
        <v>31.431999210000001</v>
      </c>
      <c r="J483" s="2">
        <f>TREND(Calibration!$A$2:$A$4,Calibration!$B$2:$B$4,C483)</f>
        <v>388.01979592907503</v>
      </c>
      <c r="K483" s="2">
        <f>TREND(Calibration!$A$2:$A$4,Calibration!$C$2:$C$4,E483)</f>
        <v>488.85945295740999</v>
      </c>
      <c r="L483" s="2">
        <f>TREND(Calibration!$A$2:$A$4,Calibration!$D$2:$D$4,G483)</f>
        <v>579.47202950311089</v>
      </c>
    </row>
    <row r="484" spans="1:12" x14ac:dyDescent="0.25">
      <c r="A484">
        <v>2409962</v>
      </c>
      <c r="B484">
        <v>14.647000309999999</v>
      </c>
      <c r="C484">
        <v>0.49200000999999999</v>
      </c>
      <c r="D484">
        <v>28.591999049999998</v>
      </c>
      <c r="E484">
        <v>0.25779000000000002</v>
      </c>
      <c r="F484">
        <v>34.868999479999999</v>
      </c>
      <c r="G484">
        <v>0.34946000999999999</v>
      </c>
      <c r="H484">
        <v>31.4090004</v>
      </c>
      <c r="J484" s="2">
        <f>TREND(Calibration!$A$2:$A$4,Calibration!$B$2:$B$4,C484)</f>
        <v>386.05755946230681</v>
      </c>
      <c r="K484" s="2">
        <f>TREND(Calibration!$A$2:$A$4,Calibration!$C$2:$C$4,E484)</f>
        <v>491.38830377293039</v>
      </c>
      <c r="L484" s="2">
        <f>TREND(Calibration!$A$2:$A$4,Calibration!$D$2:$D$4,G484)</f>
        <v>577.99996769929567</v>
      </c>
    </row>
    <row r="485" spans="1:12" x14ac:dyDescent="0.25">
      <c r="A485">
        <v>2414964</v>
      </c>
      <c r="B485">
        <v>14.619999890000001</v>
      </c>
      <c r="C485">
        <v>0.49200000999999999</v>
      </c>
      <c r="D485">
        <v>28.57600021</v>
      </c>
      <c r="E485">
        <v>0.25816</v>
      </c>
      <c r="F485">
        <v>34.865001679999999</v>
      </c>
      <c r="G485">
        <v>0.34913999000000001</v>
      </c>
      <c r="H485">
        <v>31.471000669999999</v>
      </c>
      <c r="J485" s="2">
        <f>TREND(Calibration!$A$2:$A$4,Calibration!$B$2:$B$4,C485)</f>
        <v>386.05755946230681</v>
      </c>
      <c r="K485" s="2">
        <f>TREND(Calibration!$A$2:$A$4,Calibration!$C$2:$C$4,E485)</f>
        <v>494.22368196002913</v>
      </c>
      <c r="L485" s="2">
        <f>TREND(Calibration!$A$2:$A$4,Calibration!$D$2:$D$4,G485)</f>
        <v>576.57242461306282</v>
      </c>
    </row>
    <row r="486" spans="1:12" x14ac:dyDescent="0.25">
      <c r="A486">
        <v>2419962</v>
      </c>
      <c r="B486">
        <v>14.510000229999999</v>
      </c>
      <c r="C486">
        <v>0.49309998999999999</v>
      </c>
      <c r="D486">
        <v>28.572000500000001</v>
      </c>
      <c r="E486">
        <v>0.25810999000000001</v>
      </c>
      <c r="F486">
        <v>34.869998930000001</v>
      </c>
      <c r="G486">
        <v>0.34908</v>
      </c>
      <c r="H486">
        <v>31.437000269999999</v>
      </c>
      <c r="J486" s="2">
        <f>TREND(Calibration!$A$2:$A$4,Calibration!$B$2:$B$4,C486)</f>
        <v>386.85697459886819</v>
      </c>
      <c r="K486" s="2">
        <f>TREND(Calibration!$A$2:$A$4,Calibration!$C$2:$C$4,E486)</f>
        <v>493.84044611371337</v>
      </c>
      <c r="L486" s="2">
        <f>TREND(Calibration!$A$2:$A$4,Calibration!$D$2:$D$4,G486)</f>
        <v>576.30482162030262</v>
      </c>
    </row>
    <row r="487" spans="1:12" x14ac:dyDescent="0.25">
      <c r="A487">
        <v>2424965</v>
      </c>
      <c r="B487">
        <v>14.3920002</v>
      </c>
      <c r="C487">
        <v>0.47690000999999999</v>
      </c>
      <c r="D487">
        <v>28.562000269999999</v>
      </c>
      <c r="E487">
        <v>0.25821999000000001</v>
      </c>
      <c r="F487">
        <v>34.838001249999998</v>
      </c>
      <c r="G487">
        <v>0.35071000000000002</v>
      </c>
      <c r="H487">
        <v>31.540000920000001</v>
      </c>
      <c r="J487" s="2">
        <f>TREND(Calibration!$A$2:$A$4,Calibration!$B$2:$B$4,C487)</f>
        <v>375.08357033334414</v>
      </c>
      <c r="K487" s="2">
        <f>TREND(Calibration!$A$2:$A$4,Calibration!$C$2:$C$4,E487)</f>
        <v>494.68339638555358</v>
      </c>
      <c r="L487" s="2">
        <f>TREND(Calibration!$A$2:$A$4,Calibration!$D$2:$D$4,G487)</f>
        <v>583.57591477248025</v>
      </c>
    </row>
    <row r="488" spans="1:12" x14ac:dyDescent="0.25">
      <c r="A488">
        <v>2429963</v>
      </c>
      <c r="B488">
        <v>14.29800034</v>
      </c>
      <c r="C488">
        <v>0.49520001000000002</v>
      </c>
      <c r="D488">
        <v>28.520000459999999</v>
      </c>
      <c r="E488">
        <v>0.25784001000000001</v>
      </c>
      <c r="F488">
        <v>34.917999270000003</v>
      </c>
      <c r="G488">
        <v>0.35060000000000002</v>
      </c>
      <c r="H488">
        <v>31.53700066</v>
      </c>
      <c r="J488" s="2">
        <f>TREND(Calibration!$A$2:$A$4,Calibration!$B$2:$B$4,C488)</f>
        <v>388.3831730525506</v>
      </c>
      <c r="K488" s="2">
        <f>TREND(Calibration!$A$2:$A$4,Calibration!$C$2:$C$4,E488)</f>
        <v>491.77153961924614</v>
      </c>
      <c r="L488" s="2">
        <f>TREND(Calibration!$A$2:$A$4,Calibration!$D$2:$D$4,G488)</f>
        <v>583.08522750454199</v>
      </c>
    </row>
    <row r="489" spans="1:12" x14ac:dyDescent="0.25">
      <c r="A489">
        <v>2434962</v>
      </c>
      <c r="B489">
        <v>14.26599979</v>
      </c>
      <c r="C489">
        <v>0.48870000000000002</v>
      </c>
      <c r="D489">
        <v>28.517000199999998</v>
      </c>
      <c r="E489">
        <v>0.25816</v>
      </c>
      <c r="F489">
        <v>34.902000430000001</v>
      </c>
      <c r="G489">
        <v>0.35286999000000002</v>
      </c>
      <c r="H489">
        <v>31.552999499999999</v>
      </c>
      <c r="J489" s="2">
        <f>TREND(Calibration!$A$2:$A$4,Calibration!$B$2:$B$4,C489)</f>
        <v>383.65926317982553</v>
      </c>
      <c r="K489" s="2">
        <f>TREND(Calibration!$A$2:$A$4,Calibration!$C$2:$C$4,E489)</f>
        <v>494.22368196002913</v>
      </c>
      <c r="L489" s="2">
        <f>TREND(Calibration!$A$2:$A$4,Calibration!$D$2:$D$4,G489)</f>
        <v>593.2111837895186</v>
      </c>
    </row>
    <row r="490" spans="1:12" x14ac:dyDescent="0.25">
      <c r="A490">
        <v>2439968</v>
      </c>
      <c r="B490">
        <v>14.22999954</v>
      </c>
      <c r="C490">
        <v>0.4763</v>
      </c>
      <c r="D490">
        <v>28.555999759999999</v>
      </c>
      <c r="E490">
        <v>0.25881000999999998</v>
      </c>
      <c r="F490">
        <v>34.828998570000003</v>
      </c>
      <c r="G490">
        <v>0.35471001000000002</v>
      </c>
      <c r="H490">
        <v>31.580999370000001</v>
      </c>
      <c r="J490" s="2">
        <f>TREND(Calibration!$A$2:$A$4,Calibration!$B$2:$B$4,C490)</f>
        <v>374.64751051763096</v>
      </c>
      <c r="K490" s="2">
        <f>TREND(Calibration!$A$2:$A$4,Calibration!$C$2:$C$4,E490)</f>
        <v>499.2048283800184</v>
      </c>
      <c r="L490" s="2">
        <f>TREND(Calibration!$A$2:$A$4,Calibration!$D$2:$D$4,G490)</f>
        <v>601.41913275999082</v>
      </c>
    </row>
    <row r="491" spans="1:12" x14ac:dyDescent="0.25">
      <c r="A491">
        <v>2445046</v>
      </c>
      <c r="B491">
        <v>14.34300041</v>
      </c>
      <c r="C491">
        <v>0.48550000999999998</v>
      </c>
      <c r="D491">
        <v>28.54599953</v>
      </c>
      <c r="E491">
        <v>0.25876000999999998</v>
      </c>
      <c r="F491">
        <v>34.915000919999997</v>
      </c>
      <c r="G491">
        <v>0.34665000000000001</v>
      </c>
      <c r="H491">
        <v>31.565000529999999</v>
      </c>
      <c r="J491" s="2">
        <f>TREND(Calibration!$A$2:$A$4,Calibration!$B$2:$B$4,C491)</f>
        <v>381.3336568571242</v>
      </c>
      <c r="K491" s="2">
        <f>TREND(Calibration!$A$2:$A$4,Calibration!$C$2:$C$4,E491)</f>
        <v>498.82166916554547</v>
      </c>
      <c r="L491" s="2">
        <f>TREND(Calibration!$A$2:$A$4,Calibration!$D$2:$D$4,G491)</f>
        <v>565.46509379220947</v>
      </c>
    </row>
    <row r="492" spans="1:12" x14ac:dyDescent="0.25">
      <c r="A492">
        <v>2449963</v>
      </c>
      <c r="B492">
        <v>14.402000429999999</v>
      </c>
      <c r="C492">
        <v>0.48390000999999999</v>
      </c>
      <c r="D492">
        <v>28.555999759999999</v>
      </c>
      <c r="E492">
        <v>0.25876000999999998</v>
      </c>
      <c r="F492">
        <v>34.882999419999997</v>
      </c>
      <c r="G492">
        <v>0.34962000999999998</v>
      </c>
      <c r="H492">
        <v>31.569000240000001</v>
      </c>
      <c r="J492" s="2">
        <f>TREND(Calibration!$A$2:$A$4,Calibration!$B$2:$B$4,C492)</f>
        <v>380.17085006200233</v>
      </c>
      <c r="K492" s="2">
        <f>TREND(Calibration!$A$2:$A$4,Calibration!$C$2:$C$4,E492)</f>
        <v>498.82166916554547</v>
      </c>
      <c r="L492" s="2">
        <f>TREND(Calibration!$A$2:$A$4,Calibration!$D$2:$D$4,G492)</f>
        <v>578.71369463447877</v>
      </c>
    </row>
    <row r="493" spans="1:12" x14ac:dyDescent="0.25">
      <c r="A493">
        <v>2454962</v>
      </c>
      <c r="B493">
        <v>14.42099953</v>
      </c>
      <c r="C493">
        <v>0.48060000000000003</v>
      </c>
      <c r="D493">
        <v>28.523000719999999</v>
      </c>
      <c r="E493">
        <v>0.25907998999999998</v>
      </c>
      <c r="F493">
        <v>34.874000549999998</v>
      </c>
      <c r="G493">
        <v>0.35141</v>
      </c>
      <c r="H493">
        <v>31.597000120000001</v>
      </c>
      <c r="J493" s="2">
        <f>TREND(Calibration!$A$2:$A$4,Calibration!$B$2:$B$4,C493)</f>
        <v>377.77255377952105</v>
      </c>
      <c r="K493" s="2">
        <f>TREND(Calibration!$A$2:$A$4,Calibration!$C$2:$C$4,E493)</f>
        <v>501.27373487448585</v>
      </c>
      <c r="L493" s="2">
        <f>TREND(Calibration!$A$2:$A$4,Calibration!$D$2:$D$4,G493)</f>
        <v>586.6984701139063</v>
      </c>
    </row>
    <row r="494" spans="1:12" x14ac:dyDescent="0.25">
      <c r="A494">
        <v>2459962</v>
      </c>
      <c r="B494">
        <v>14.463000299999999</v>
      </c>
      <c r="C494">
        <v>0.47690000999999999</v>
      </c>
      <c r="D494">
        <v>28.5359993</v>
      </c>
      <c r="E494">
        <v>0.25940998999999998</v>
      </c>
      <c r="F494">
        <v>34.882999419999997</v>
      </c>
      <c r="G494">
        <v>0.35016998999999999</v>
      </c>
      <c r="H494">
        <v>31.60400009</v>
      </c>
      <c r="J494" s="2">
        <f>TREND(Calibration!$A$2:$A$4,Calibration!$B$2:$B$4,C494)</f>
        <v>375.08357033334414</v>
      </c>
      <c r="K494" s="2">
        <f>TREND(Calibration!$A$2:$A$4,Calibration!$C$2:$C$4,E494)</f>
        <v>503.80258569000625</v>
      </c>
      <c r="L494" s="2">
        <f>TREND(Calibration!$A$2:$A$4,Calibration!$D$2:$D$4,G494)</f>
        <v>581.16704175830387</v>
      </c>
    </row>
    <row r="495" spans="1:12" x14ac:dyDescent="0.25">
      <c r="A495">
        <v>2464962</v>
      </c>
      <c r="B495">
        <v>14.46700001</v>
      </c>
      <c r="C495">
        <v>0.47470000000000001</v>
      </c>
      <c r="D495">
        <v>28.54899979</v>
      </c>
      <c r="E495">
        <v>0.25940998999999998</v>
      </c>
      <c r="F495">
        <v>34.861000060000002</v>
      </c>
      <c r="G495">
        <v>0.34913999000000001</v>
      </c>
      <c r="H495">
        <v>31.59399986</v>
      </c>
      <c r="J495" s="2">
        <f>TREND(Calibration!$A$2:$A$4,Calibration!$B$2:$B$4,C495)</f>
        <v>373.4847037225091</v>
      </c>
      <c r="K495" s="2">
        <f>TREND(Calibration!$A$2:$A$4,Calibration!$C$2:$C$4,E495)</f>
        <v>503.80258569000625</v>
      </c>
      <c r="L495" s="2">
        <f>TREND(Calibration!$A$2:$A$4,Calibration!$D$2:$D$4,G495)</f>
        <v>576.57242461306282</v>
      </c>
    </row>
    <row r="496" spans="1:12" x14ac:dyDescent="0.25">
      <c r="A496">
        <v>2470030</v>
      </c>
      <c r="B496">
        <v>14.434000019999999</v>
      </c>
      <c r="C496">
        <v>0.48550000999999998</v>
      </c>
      <c r="D496">
        <v>28.55200005</v>
      </c>
      <c r="E496">
        <v>0.25984001000000001</v>
      </c>
      <c r="F496">
        <v>34.886001589999999</v>
      </c>
      <c r="G496">
        <v>0.34725001</v>
      </c>
      <c r="H496">
        <v>31.492000579999999</v>
      </c>
      <c r="J496" s="2">
        <f>TREND(Calibration!$A$2:$A$4,Calibration!$B$2:$B$4,C496)</f>
        <v>381.3336568571242</v>
      </c>
      <c r="K496" s="2">
        <f>TREND(Calibration!$A$2:$A$4,Calibration!$C$2:$C$4,E496)</f>
        <v>507.09790819815839</v>
      </c>
      <c r="L496" s="2">
        <f>TREND(Calibration!$A$2:$A$4,Calibration!$D$2:$D$4,G496)</f>
        <v>568.14161440707949</v>
      </c>
    </row>
    <row r="497" spans="1:12" x14ac:dyDescent="0.25">
      <c r="A497">
        <v>2475056</v>
      </c>
      <c r="B497">
        <v>14.37899971</v>
      </c>
      <c r="C497">
        <v>0.47520000000000001</v>
      </c>
      <c r="D497">
        <v>28.562000269999999</v>
      </c>
      <c r="E497">
        <v>0.25962001000000001</v>
      </c>
      <c r="F497">
        <v>34.869998930000001</v>
      </c>
      <c r="G497">
        <v>0.35292000000000001</v>
      </c>
      <c r="H497">
        <v>31.60700035</v>
      </c>
      <c r="J497" s="2">
        <f>TREND(Calibration!$A$2:$A$4,Calibration!$B$2:$B$4,C497)</f>
        <v>373.84808084598473</v>
      </c>
      <c r="K497" s="2">
        <f>TREND(Calibration!$A$2:$A$4,Calibration!$C$2:$C$4,E497)</f>
        <v>505.4120076544782</v>
      </c>
      <c r="L497" s="2">
        <f>TREND(Calibration!$A$2:$A$4,Calibration!$D$2:$D$4,G497)</f>
        <v>593.43426806469665</v>
      </c>
    </row>
    <row r="498" spans="1:12" x14ac:dyDescent="0.25">
      <c r="A498">
        <v>2479962</v>
      </c>
      <c r="B498">
        <v>14.28199959</v>
      </c>
      <c r="C498">
        <v>0.48550000999999998</v>
      </c>
      <c r="D498">
        <v>28.538999560000001</v>
      </c>
      <c r="E498">
        <v>0.25914000999999998</v>
      </c>
      <c r="F498">
        <v>34.89599991</v>
      </c>
      <c r="G498">
        <v>0.34891999000000001</v>
      </c>
      <c r="H498">
        <v>31.497999190000002</v>
      </c>
      <c r="J498" s="2">
        <f>TREND(Calibration!$A$2:$A$4,Calibration!$B$2:$B$4,C498)</f>
        <v>381.3336568571242</v>
      </c>
      <c r="K498" s="2">
        <f>TREND(Calibration!$A$2:$A$4,Calibration!$C$2:$C$4,E498)</f>
        <v>501.7336791955388</v>
      </c>
      <c r="L498" s="2">
        <f>TREND(Calibration!$A$2:$A$4,Calibration!$D$2:$D$4,G498)</f>
        <v>575.59105007718608</v>
      </c>
    </row>
    <row r="499" spans="1:12" x14ac:dyDescent="0.25">
      <c r="A499">
        <v>2484962</v>
      </c>
      <c r="B499">
        <v>14.239999770000001</v>
      </c>
      <c r="C499">
        <v>0.49090001</v>
      </c>
      <c r="D499">
        <v>28.555999759999999</v>
      </c>
      <c r="E499">
        <v>0.25881000999999998</v>
      </c>
      <c r="F499">
        <v>34.893001560000002</v>
      </c>
      <c r="G499">
        <v>0.35087001000000001</v>
      </c>
      <c r="H499">
        <v>31.48800087</v>
      </c>
      <c r="J499" s="2">
        <f>TREND(Calibration!$A$2:$A$4,Calibration!$B$2:$B$4,C499)</f>
        <v>385.25812979066058</v>
      </c>
      <c r="K499" s="2">
        <f>TREND(Calibration!$A$2:$A$4,Calibration!$C$2:$C$4,E499)</f>
        <v>499.2048283800184</v>
      </c>
      <c r="L499" s="2">
        <f>TREND(Calibration!$A$2:$A$4,Calibration!$D$2:$D$4,G499)</f>
        <v>584.28968631559678</v>
      </c>
    </row>
    <row r="500" spans="1:12" x14ac:dyDescent="0.25">
      <c r="A500">
        <v>2489962</v>
      </c>
      <c r="B500">
        <v>14.26599979</v>
      </c>
      <c r="C500">
        <v>0.4844</v>
      </c>
      <c r="D500">
        <v>28.55200005</v>
      </c>
      <c r="E500">
        <v>0.25816</v>
      </c>
      <c r="F500">
        <v>34.876998899999997</v>
      </c>
      <c r="G500">
        <v>0.35692000000000002</v>
      </c>
      <c r="H500">
        <v>31.53700066</v>
      </c>
      <c r="J500" s="2">
        <f>TREND(Calibration!$A$2:$A$4,Calibration!$B$2:$B$4,C500)</f>
        <v>380.53421991793545</v>
      </c>
      <c r="K500" s="2">
        <f>TREND(Calibration!$A$2:$A$4,Calibration!$C$2:$C$4,E500)</f>
        <v>494.22368196002913</v>
      </c>
      <c r="L500" s="2">
        <f>TREND(Calibration!$A$2:$A$4,Calibration!$D$2:$D$4,G500)</f>
        <v>611.27744144427379</v>
      </c>
    </row>
    <row r="501" spans="1:12" x14ac:dyDescent="0.25">
      <c r="A501">
        <v>2494999</v>
      </c>
      <c r="B501">
        <v>14.300999640000001</v>
      </c>
      <c r="C501">
        <v>0.4914</v>
      </c>
      <c r="D501">
        <v>28.58799934</v>
      </c>
      <c r="E501">
        <v>0.25784001000000001</v>
      </c>
      <c r="F501">
        <v>34.886001589999999</v>
      </c>
      <c r="G501">
        <v>0.35221999999999998</v>
      </c>
      <c r="H501">
        <v>31.475999829999999</v>
      </c>
      <c r="J501" s="2">
        <f>TREND(Calibration!$A$2:$A$4,Calibration!$B$2:$B$4,C501)</f>
        <v>385.62149964659369</v>
      </c>
      <c r="K501" s="2">
        <f>TREND(Calibration!$A$2:$A$4,Calibration!$C$2:$C$4,E501)</f>
        <v>491.77153961924614</v>
      </c>
      <c r="L501" s="2">
        <f>TREND(Calibration!$A$2:$A$4,Calibration!$D$2:$D$4,G501)</f>
        <v>590.3117127232706</v>
      </c>
    </row>
    <row r="502" spans="1:12" x14ac:dyDescent="0.25">
      <c r="A502">
        <v>2499969</v>
      </c>
      <c r="B502">
        <v>14.355999949999999</v>
      </c>
      <c r="C502">
        <v>0.48710001000000003</v>
      </c>
      <c r="D502">
        <v>28.54599953</v>
      </c>
      <c r="E502">
        <v>0.25751998999999998</v>
      </c>
      <c r="F502">
        <v>34.880001069999999</v>
      </c>
      <c r="G502">
        <v>0.34898001000000001</v>
      </c>
      <c r="H502">
        <v>31.500999449999998</v>
      </c>
      <c r="J502" s="2">
        <f>TREND(Calibration!$A$2:$A$4,Calibration!$B$2:$B$4,C502)</f>
        <v>382.49646365224612</v>
      </c>
      <c r="K502" s="2">
        <f>TREND(Calibration!$A$2:$A$4,Calibration!$C$2:$C$4,E502)</f>
        <v>489.31916738293398</v>
      </c>
      <c r="L502" s="2">
        <f>TREND(Calibration!$A$2:$A$4,Calibration!$D$2:$D$4,G502)</f>
        <v>575.85878689374658</v>
      </c>
    </row>
    <row r="503" spans="1:12" x14ac:dyDescent="0.25">
      <c r="A503">
        <v>2504963</v>
      </c>
      <c r="B503">
        <v>14.38899994</v>
      </c>
      <c r="C503">
        <v>0.47089999999999999</v>
      </c>
      <c r="D503">
        <v>28.57799911</v>
      </c>
      <c r="E503">
        <v>0.25653999999999999</v>
      </c>
      <c r="F503">
        <v>34.834999080000003</v>
      </c>
      <c r="G503">
        <v>0.35102999000000001</v>
      </c>
      <c r="H503">
        <v>31.500999449999998</v>
      </c>
      <c r="J503" s="2">
        <f>TREND(Calibration!$A$2:$A$4,Calibration!$B$2:$B$4,C503)</f>
        <v>370.72303758409464</v>
      </c>
      <c r="K503" s="2">
        <f>TREND(Calibration!$A$2:$A$4,Calibration!$C$2:$C$4,E503)</f>
        <v>481.80932341110997</v>
      </c>
      <c r="L503" s="2">
        <f>TREND(Calibration!$A$2:$A$4,Calibration!$D$2:$D$4,G503)</f>
        <v>585.00332403491302</v>
      </c>
    </row>
    <row r="504" spans="1:12" x14ac:dyDescent="0.25">
      <c r="A504">
        <v>2509962</v>
      </c>
      <c r="B504">
        <v>14.4829998</v>
      </c>
      <c r="C504">
        <v>0.4763</v>
      </c>
      <c r="D504">
        <v>28.517000199999998</v>
      </c>
      <c r="E504">
        <v>0.25659999</v>
      </c>
      <c r="F504">
        <v>34.874000549999998</v>
      </c>
      <c r="G504">
        <v>0.35010998999999998</v>
      </c>
      <c r="H504">
        <v>31.584999079999999</v>
      </c>
      <c r="J504" s="2">
        <f>TREND(Calibration!$A$2:$A$4,Calibration!$B$2:$B$4,C504)</f>
        <v>374.64751051763096</v>
      </c>
      <c r="K504" s="2">
        <f>TREND(Calibration!$A$2:$A$4,Calibration!$C$2:$C$4,E504)</f>
        <v>482.26903783663442</v>
      </c>
      <c r="L504" s="2">
        <f>TREND(Calibration!$A$2:$A$4,Calibration!$D$2:$D$4,G504)</f>
        <v>580.89939415761</v>
      </c>
    </row>
    <row r="505" spans="1:12" x14ac:dyDescent="0.25">
      <c r="A505">
        <v>2514964</v>
      </c>
      <c r="B505">
        <v>14.50199986</v>
      </c>
      <c r="C505">
        <v>0.47310001000000002</v>
      </c>
      <c r="D505">
        <v>28.54899979</v>
      </c>
      <c r="E505">
        <v>0.25659999</v>
      </c>
      <c r="F505">
        <v>34.856998439999998</v>
      </c>
      <c r="G505">
        <v>0.34714001</v>
      </c>
      <c r="H505">
        <v>31.57799911</v>
      </c>
      <c r="J505" s="2">
        <f>TREND(Calibration!$A$2:$A$4,Calibration!$B$2:$B$4,C505)</f>
        <v>372.32190419492974</v>
      </c>
      <c r="K505" s="2">
        <f>TREND(Calibration!$A$2:$A$4,Calibration!$C$2:$C$4,E505)</f>
        <v>482.26903783663442</v>
      </c>
      <c r="L505" s="2">
        <f>TREND(Calibration!$A$2:$A$4,Calibration!$D$2:$D$4,G505)</f>
        <v>567.650927139141</v>
      </c>
    </row>
    <row r="506" spans="1:12" x14ac:dyDescent="0.25">
      <c r="A506">
        <v>2519966</v>
      </c>
      <c r="B506">
        <v>14.475999829999999</v>
      </c>
      <c r="C506">
        <v>0.47850000999999998</v>
      </c>
      <c r="D506">
        <v>28.555999759999999</v>
      </c>
      <c r="E506">
        <v>0.25626999</v>
      </c>
      <c r="F506">
        <v>34.85400009</v>
      </c>
      <c r="G506">
        <v>0.35119</v>
      </c>
      <c r="H506">
        <v>31.54899979</v>
      </c>
      <c r="J506" s="2">
        <f>TREND(Calibration!$A$2:$A$4,Calibration!$B$2:$B$4,C506)</f>
        <v>376.24637712846601</v>
      </c>
      <c r="K506" s="2">
        <f>TREND(Calibration!$A$2:$A$4,Calibration!$C$2:$C$4,E506)</f>
        <v>479.74018702111402</v>
      </c>
      <c r="L506" s="2">
        <f>TREND(Calibration!$A$2:$A$4,Calibration!$D$2:$D$4,G506)</f>
        <v>585.71709557802956</v>
      </c>
    </row>
    <row r="507" spans="1:12" x14ac:dyDescent="0.25">
      <c r="A507">
        <v>2524962</v>
      </c>
      <c r="B507">
        <v>14.45600033</v>
      </c>
      <c r="C507">
        <v>0.47470000000000001</v>
      </c>
      <c r="D507">
        <v>28.56999969</v>
      </c>
      <c r="E507">
        <v>0.25615999</v>
      </c>
      <c r="F507">
        <v>34.88999939</v>
      </c>
      <c r="G507">
        <v>0.34751999</v>
      </c>
      <c r="H507">
        <v>31.596000669999999</v>
      </c>
      <c r="J507" s="2">
        <f>TREND(Calibration!$A$2:$A$4,Calibration!$B$2:$B$4,C507)</f>
        <v>373.4847037225091</v>
      </c>
      <c r="K507" s="2">
        <f>TREND(Calibration!$A$2:$A$4,Calibration!$C$2:$C$4,E507)</f>
        <v>478.89723674927382</v>
      </c>
      <c r="L507" s="2">
        <f>TREND(Calibration!$A$2:$A$4,Calibration!$D$2:$D$4,G507)</f>
        <v>569.34593939433398</v>
      </c>
    </row>
    <row r="508" spans="1:12" x14ac:dyDescent="0.25">
      <c r="A508">
        <v>2529962</v>
      </c>
      <c r="B508">
        <v>14.375</v>
      </c>
      <c r="C508">
        <v>0.47580001</v>
      </c>
      <c r="D508">
        <v>28.57900047</v>
      </c>
      <c r="E508">
        <v>0.25589001</v>
      </c>
      <c r="F508">
        <v>34.903999329999998</v>
      </c>
      <c r="G508">
        <v>0.35065001000000001</v>
      </c>
      <c r="H508">
        <v>31.620000839999999</v>
      </c>
      <c r="J508" s="2">
        <f>TREND(Calibration!$A$2:$A$4,Calibration!$B$2:$B$4,C508)</f>
        <v>374.28414066169785</v>
      </c>
      <c r="K508" s="2">
        <f>TREND(Calibration!$A$2:$A$4,Calibration!$C$2:$C$4,E508)</f>
        <v>476.82833025480636</v>
      </c>
      <c r="L508" s="2">
        <f>TREND(Calibration!$A$2:$A$4,Calibration!$D$2:$D$4,G508)</f>
        <v>583.30831177972004</v>
      </c>
    </row>
    <row r="509" spans="1:12" x14ac:dyDescent="0.25">
      <c r="A509">
        <v>2534963</v>
      </c>
      <c r="B509">
        <v>14.29599953</v>
      </c>
      <c r="C509">
        <v>0.47580001</v>
      </c>
      <c r="D509">
        <v>28.580999370000001</v>
      </c>
      <c r="E509">
        <v>0.25556999000000002</v>
      </c>
      <c r="F509">
        <v>34.893001560000002</v>
      </c>
      <c r="G509">
        <v>0.35567999</v>
      </c>
      <c r="H509">
        <v>31.62800026</v>
      </c>
      <c r="J509" s="2">
        <f>TREND(Calibration!$A$2:$A$4,Calibration!$B$2:$B$4,C509)</f>
        <v>374.28414066169785</v>
      </c>
      <c r="K509" s="2">
        <f>TREND(Calibration!$A$2:$A$4,Calibration!$C$2:$C$4,E509)</f>
        <v>474.37595801849466</v>
      </c>
      <c r="L509" s="2">
        <f>TREND(Calibration!$A$2:$A$4,Calibration!$D$2:$D$4,G509)</f>
        <v>605.74601308867136</v>
      </c>
    </row>
    <row r="510" spans="1:12" x14ac:dyDescent="0.25">
      <c r="A510">
        <v>2539962</v>
      </c>
      <c r="B510">
        <v>14.26299953</v>
      </c>
      <c r="C510">
        <v>0.47960001000000002</v>
      </c>
      <c r="D510">
        <v>28.614000319999999</v>
      </c>
      <c r="E510">
        <v>0.25562000000000001</v>
      </c>
      <c r="F510">
        <v>34.902999880000003</v>
      </c>
      <c r="G510">
        <v>0.35243999999999998</v>
      </c>
      <c r="H510">
        <v>31.63699913</v>
      </c>
      <c r="J510" s="2">
        <f>TREND(Calibration!$A$2:$A$4,Calibration!$B$2:$B$4,C510)</f>
        <v>377.04580680011236</v>
      </c>
      <c r="K510" s="2">
        <f>TREND(Calibration!$A$2:$A$4,Calibration!$C$2:$C$4,E510)</f>
        <v>474.75919386481041</v>
      </c>
      <c r="L510" s="2">
        <f>TREND(Calibration!$A$2:$A$4,Calibration!$D$2:$D$4,G510)</f>
        <v>591.29308725914711</v>
      </c>
    </row>
    <row r="511" spans="1:12" x14ac:dyDescent="0.25">
      <c r="A511">
        <v>2544962</v>
      </c>
      <c r="B511">
        <v>14.21800041</v>
      </c>
      <c r="C511">
        <v>0.47420001000000001</v>
      </c>
      <c r="D511">
        <v>28.599000929999999</v>
      </c>
      <c r="E511">
        <v>0.25595000000000001</v>
      </c>
      <c r="F511">
        <v>34.916999820000001</v>
      </c>
      <c r="G511">
        <v>0.35038000000000002</v>
      </c>
      <c r="H511">
        <v>31.63800049</v>
      </c>
      <c r="J511" s="2">
        <f>TREND(Calibration!$A$2:$A$4,Calibration!$B$2:$B$4,C511)</f>
        <v>373.12133386657598</v>
      </c>
      <c r="K511" s="2">
        <f>TREND(Calibration!$A$2:$A$4,Calibration!$C$2:$C$4,E511)</f>
        <v>477.28804468033081</v>
      </c>
      <c r="L511" s="2">
        <f>TREND(Calibration!$A$2:$A$4,Calibration!$D$2:$D$4,G511)</f>
        <v>582.10385296866525</v>
      </c>
    </row>
    <row r="512" spans="1:12" x14ac:dyDescent="0.25">
      <c r="A512">
        <v>2549971</v>
      </c>
      <c r="B512">
        <v>14.26599979</v>
      </c>
      <c r="C512">
        <v>0.4914</v>
      </c>
      <c r="D512">
        <v>28.572000500000001</v>
      </c>
      <c r="E512">
        <v>0.25551998999999997</v>
      </c>
      <c r="F512">
        <v>34.953998570000003</v>
      </c>
      <c r="G512">
        <v>0.34913999000000001</v>
      </c>
      <c r="H512">
        <v>31.57600021</v>
      </c>
      <c r="J512" s="2">
        <f>TREND(Calibration!$A$2:$A$4,Calibration!$B$2:$B$4,C512)</f>
        <v>385.62149964659369</v>
      </c>
      <c r="K512" s="2">
        <f>TREND(Calibration!$A$2:$A$4,Calibration!$C$2:$C$4,E512)</f>
        <v>473.9927988040215</v>
      </c>
      <c r="L512" s="2">
        <f>TREND(Calibration!$A$2:$A$4,Calibration!$D$2:$D$4,G512)</f>
        <v>576.57242461306282</v>
      </c>
    </row>
    <row r="513" spans="1:12" x14ac:dyDescent="0.25">
      <c r="A513">
        <v>2554972</v>
      </c>
      <c r="B513">
        <v>14.35999966</v>
      </c>
      <c r="C513">
        <v>0.48980001000000001</v>
      </c>
      <c r="D513">
        <v>28.653999330000001</v>
      </c>
      <c r="E513">
        <v>0.25556999000000002</v>
      </c>
      <c r="F513">
        <v>34.97000122</v>
      </c>
      <c r="G513">
        <v>0.34880999000000001</v>
      </c>
      <c r="H513">
        <v>31.575000760000002</v>
      </c>
      <c r="J513" s="2">
        <f>TREND(Calibration!$A$2:$A$4,Calibration!$B$2:$B$4,C513)</f>
        <v>384.45870011901428</v>
      </c>
      <c r="K513" s="2">
        <f>TREND(Calibration!$A$2:$A$4,Calibration!$C$2:$C$4,E513)</f>
        <v>474.37595801849466</v>
      </c>
      <c r="L513" s="2">
        <f>TREND(Calibration!$A$2:$A$4,Calibration!$D$2:$D$4,G513)</f>
        <v>575.1003628092476</v>
      </c>
    </row>
    <row r="514" spans="1:12" x14ac:dyDescent="0.25">
      <c r="A514">
        <v>2559962</v>
      </c>
      <c r="B514">
        <v>14.3920002</v>
      </c>
      <c r="C514">
        <v>0.48120001000000001</v>
      </c>
      <c r="D514">
        <v>28.68000031</v>
      </c>
      <c r="E514">
        <v>0.25556999000000002</v>
      </c>
      <c r="F514">
        <v>34.905998230000002</v>
      </c>
      <c r="G514">
        <v>0.35190000999999999</v>
      </c>
      <c r="H514">
        <v>31.533000950000002</v>
      </c>
      <c r="J514" s="2">
        <f>TREND(Calibration!$A$2:$A$4,Calibration!$B$2:$B$4,C514)</f>
        <v>378.20861359523423</v>
      </c>
      <c r="K514" s="2">
        <f>TREND(Calibration!$A$2:$A$4,Calibration!$C$2:$C$4,E514)</f>
        <v>474.37595801849466</v>
      </c>
      <c r="L514" s="2">
        <f>TREND(Calibration!$A$2:$A$4,Calibration!$D$2:$D$4,G514)</f>
        <v>588.88430346083783</v>
      </c>
    </row>
    <row r="515" spans="1:12" x14ac:dyDescent="0.25">
      <c r="A515">
        <v>2564972</v>
      </c>
      <c r="B515">
        <v>14.472999570000001</v>
      </c>
      <c r="C515">
        <v>0.47899999999999998</v>
      </c>
      <c r="D515">
        <v>28.631999969999999</v>
      </c>
      <c r="E515">
        <v>0.25622001</v>
      </c>
      <c r="F515">
        <v>34.942001339999997</v>
      </c>
      <c r="G515">
        <v>0.34983998999999999</v>
      </c>
      <c r="H515">
        <v>31.631999969999999</v>
      </c>
      <c r="J515" s="2">
        <f>TREND(Calibration!$A$2:$A$4,Calibration!$B$2:$B$4,C515)</f>
        <v>376.60974698439912</v>
      </c>
      <c r="K515" s="2">
        <f>TREND(Calibration!$A$2:$A$4,Calibration!$C$2:$C$4,E515)</f>
        <v>479.35718107032699</v>
      </c>
      <c r="L515" s="2">
        <f>TREND(Calibration!$A$2:$A$4,Calibration!$D$2:$D$4,G515)</f>
        <v>579.69497995448864</v>
      </c>
    </row>
    <row r="516" spans="1:12" x14ac:dyDescent="0.25">
      <c r="A516">
        <v>2569962</v>
      </c>
      <c r="B516">
        <v>14.4829998</v>
      </c>
      <c r="C516">
        <v>0.48930001000000001</v>
      </c>
      <c r="D516">
        <v>28.618999479999999</v>
      </c>
      <c r="E516">
        <v>0.25622001</v>
      </c>
      <c r="F516">
        <v>34.977001190000003</v>
      </c>
      <c r="G516">
        <v>0.34665000000000001</v>
      </c>
      <c r="H516">
        <v>31.61000061</v>
      </c>
      <c r="J516" s="2">
        <f>TREND(Calibration!$A$2:$A$4,Calibration!$B$2:$B$4,C516)</f>
        <v>384.09532299553871</v>
      </c>
      <c r="K516" s="2">
        <f>TREND(Calibration!$A$2:$A$4,Calibration!$C$2:$C$4,E516)</f>
        <v>479.35718107032699</v>
      </c>
      <c r="L516" s="2">
        <f>TREND(Calibration!$A$2:$A$4,Calibration!$D$2:$D$4,G516)</f>
        <v>565.46509379220947</v>
      </c>
    </row>
    <row r="517" spans="1:12" x14ac:dyDescent="0.25">
      <c r="A517">
        <v>2574963</v>
      </c>
      <c r="B517">
        <v>14.489999770000001</v>
      </c>
      <c r="C517">
        <v>0.47470000000000001</v>
      </c>
      <c r="D517">
        <v>28.656999590000002</v>
      </c>
      <c r="E517">
        <v>0.25589001</v>
      </c>
      <c r="F517">
        <v>34.896999360000002</v>
      </c>
      <c r="G517">
        <v>0.34725001</v>
      </c>
      <c r="H517">
        <v>31.5909996</v>
      </c>
      <c r="J517" s="2">
        <f>TREND(Calibration!$A$2:$A$4,Calibration!$B$2:$B$4,C517)</f>
        <v>373.4847037225091</v>
      </c>
      <c r="K517" s="2">
        <f>TREND(Calibration!$A$2:$A$4,Calibration!$C$2:$C$4,E517)</f>
        <v>476.82833025480636</v>
      </c>
      <c r="L517" s="2">
        <f>TREND(Calibration!$A$2:$A$4,Calibration!$D$2:$D$4,G517)</f>
        <v>568.14161440707949</v>
      </c>
    </row>
    <row r="518" spans="1:12" x14ac:dyDescent="0.25">
      <c r="A518">
        <v>2579968</v>
      </c>
      <c r="B518">
        <v>14.49600029</v>
      </c>
      <c r="C518">
        <v>0.49250000999999999</v>
      </c>
      <c r="D518">
        <v>28.645000459999999</v>
      </c>
      <c r="E518">
        <v>0.25584000000000001</v>
      </c>
      <c r="F518">
        <v>34.977001190000003</v>
      </c>
      <c r="G518">
        <v>0.34849000000000002</v>
      </c>
      <c r="H518">
        <v>31.523000719999999</v>
      </c>
      <c r="J518" s="2">
        <f>TREND(Calibration!$A$2:$A$4,Calibration!$B$2:$B$4,C518)</f>
        <v>386.42093658578244</v>
      </c>
      <c r="K518" s="2">
        <f>TREND(Calibration!$A$2:$A$4,Calibration!$C$2:$C$4,E518)</f>
        <v>476.44509440849083</v>
      </c>
      <c r="L518" s="2">
        <f>TREND(Calibration!$A$2:$A$4,Calibration!$D$2:$D$4,G518)</f>
        <v>573.67295354681505</v>
      </c>
    </row>
    <row r="519" spans="1:12" x14ac:dyDescent="0.25">
      <c r="A519">
        <v>2584964</v>
      </c>
      <c r="B519">
        <v>14.45100021</v>
      </c>
      <c r="C519">
        <v>0.4844</v>
      </c>
      <c r="D519">
        <v>28.653999330000001</v>
      </c>
      <c r="E519">
        <v>0.25589001</v>
      </c>
      <c r="F519">
        <v>34.937999730000001</v>
      </c>
      <c r="G519">
        <v>0.34957000999999999</v>
      </c>
      <c r="H519">
        <v>31.559000019999999</v>
      </c>
      <c r="J519" s="2">
        <f>TREND(Calibration!$A$2:$A$4,Calibration!$B$2:$B$4,C519)</f>
        <v>380.53421991793545</v>
      </c>
      <c r="K519" s="2">
        <f>TREND(Calibration!$A$2:$A$4,Calibration!$C$2:$C$4,E519)</f>
        <v>476.82833025480636</v>
      </c>
      <c r="L519" s="2">
        <f>TREND(Calibration!$A$2:$A$4,Calibration!$D$2:$D$4,G519)</f>
        <v>578.49065496723415</v>
      </c>
    </row>
    <row r="520" spans="1:12" x14ac:dyDescent="0.25">
      <c r="A520">
        <v>2590002</v>
      </c>
      <c r="B520">
        <v>14.369999890000001</v>
      </c>
      <c r="C520">
        <v>0.47960001000000002</v>
      </c>
      <c r="D520">
        <v>28.673000340000002</v>
      </c>
      <c r="E520">
        <v>0.25595000000000001</v>
      </c>
      <c r="F520">
        <v>34.893001560000002</v>
      </c>
      <c r="G520">
        <v>0.35297999000000002</v>
      </c>
      <c r="H520">
        <v>31.533000950000002</v>
      </c>
      <c r="J520" s="2">
        <f>TREND(Calibration!$A$2:$A$4,Calibration!$B$2:$B$4,C520)</f>
        <v>377.04580680011236</v>
      </c>
      <c r="K520" s="2">
        <f>TREND(Calibration!$A$2:$A$4,Calibration!$C$2:$C$4,E520)</f>
        <v>477.28804468033081</v>
      </c>
      <c r="L520" s="2">
        <f>TREND(Calibration!$A$2:$A$4,Calibration!$D$2:$D$4,G520)</f>
        <v>593.70187105745686</v>
      </c>
    </row>
    <row r="521" spans="1:12" x14ac:dyDescent="0.25">
      <c r="A521">
        <v>2594962</v>
      </c>
      <c r="B521">
        <v>14.34300041</v>
      </c>
      <c r="C521">
        <v>0.48010001000000002</v>
      </c>
      <c r="D521">
        <v>28.61300087</v>
      </c>
      <c r="E521">
        <v>0.25556999000000002</v>
      </c>
      <c r="F521">
        <v>34.944000240000001</v>
      </c>
      <c r="G521">
        <v>0.35216998999999999</v>
      </c>
      <c r="H521">
        <v>31.597999569999999</v>
      </c>
      <c r="J521" s="2">
        <f>TREND(Calibration!$A$2:$A$4,Calibration!$B$2:$B$4,C521)</f>
        <v>377.40918392358793</v>
      </c>
      <c r="K521" s="2">
        <f>TREND(Calibration!$A$2:$A$4,Calibration!$C$2:$C$4,E521)</f>
        <v>474.37595801849466</v>
      </c>
      <c r="L521" s="2">
        <f>TREND(Calibration!$A$2:$A$4,Calibration!$D$2:$D$4,G521)</f>
        <v>590.08862844809232</v>
      </c>
    </row>
    <row r="522" spans="1:12" x14ac:dyDescent="0.25">
      <c r="A522">
        <v>2599963</v>
      </c>
      <c r="B522">
        <v>14.25399971</v>
      </c>
      <c r="C522">
        <v>0.47899999999999998</v>
      </c>
      <c r="D522">
        <v>28.63999939</v>
      </c>
      <c r="E522">
        <v>0.25562000000000001</v>
      </c>
      <c r="F522">
        <v>34.90499878</v>
      </c>
      <c r="G522">
        <v>0.34470999000000002</v>
      </c>
      <c r="H522">
        <v>31.51799965</v>
      </c>
      <c r="J522" s="2">
        <f>TREND(Calibration!$A$2:$A$4,Calibration!$B$2:$B$4,C522)</f>
        <v>376.60974698439912</v>
      </c>
      <c r="K522" s="2">
        <f>TREND(Calibration!$A$2:$A$4,Calibration!$C$2:$C$4,E522)</f>
        <v>474.75919386481041</v>
      </c>
      <c r="L522" s="2">
        <f>TREND(Calibration!$A$2:$A$4,Calibration!$D$2:$D$4,G522)</f>
        <v>556.81111009518122</v>
      </c>
    </row>
    <row r="523" spans="1:12" x14ac:dyDescent="0.25">
      <c r="A523">
        <v>2604962</v>
      </c>
      <c r="B523">
        <v>14.277000429999999</v>
      </c>
      <c r="C523">
        <v>0.47850000999999998</v>
      </c>
      <c r="D523">
        <v>28.629999160000001</v>
      </c>
      <c r="E523">
        <v>0.25562000000000001</v>
      </c>
      <c r="F523">
        <v>34.908000950000002</v>
      </c>
      <c r="G523">
        <v>0.34946000999999999</v>
      </c>
      <c r="H523">
        <v>31.607999800000002</v>
      </c>
      <c r="J523" s="2">
        <f>TREND(Calibration!$A$2:$A$4,Calibration!$B$2:$B$4,C523)</f>
        <v>376.24637712846601</v>
      </c>
      <c r="K523" s="2">
        <f>TREND(Calibration!$A$2:$A$4,Calibration!$C$2:$C$4,E523)</f>
        <v>474.75919386481041</v>
      </c>
      <c r="L523" s="2">
        <f>TREND(Calibration!$A$2:$A$4,Calibration!$D$2:$D$4,G523)</f>
        <v>577.99996769929567</v>
      </c>
    </row>
    <row r="524" spans="1:12" x14ac:dyDescent="0.25">
      <c r="A524">
        <v>2609964</v>
      </c>
      <c r="B524">
        <v>14.34200001</v>
      </c>
      <c r="C524">
        <v>0.48550000999999998</v>
      </c>
      <c r="D524">
        <v>28.572000500000001</v>
      </c>
      <c r="E524">
        <v>0.25556999000000002</v>
      </c>
      <c r="F524">
        <v>34.937000269999999</v>
      </c>
      <c r="G524">
        <v>0.34103</v>
      </c>
      <c r="H524">
        <v>31.601999280000001</v>
      </c>
      <c r="J524" s="2">
        <f>TREND(Calibration!$A$2:$A$4,Calibration!$B$2:$B$4,C524)</f>
        <v>381.3336568571242</v>
      </c>
      <c r="K524" s="2">
        <f>TREND(Calibration!$A$2:$A$4,Calibration!$C$2:$C$4,E524)</f>
        <v>474.37595801849466</v>
      </c>
      <c r="L524" s="2">
        <f>TREND(Calibration!$A$2:$A$4,Calibration!$D$2:$D$4,G524)</f>
        <v>540.3954351939035</v>
      </c>
    </row>
    <row r="525" spans="1:12" x14ac:dyDescent="0.25">
      <c r="A525">
        <v>2615028</v>
      </c>
      <c r="B525">
        <v>14.39500046</v>
      </c>
      <c r="C525">
        <v>0.48120001000000001</v>
      </c>
      <c r="D525">
        <v>28.596000669999999</v>
      </c>
      <c r="E525">
        <v>0.25589001</v>
      </c>
      <c r="F525">
        <v>34.945999149999999</v>
      </c>
      <c r="G525">
        <v>0.35010998999999998</v>
      </c>
      <c r="H525">
        <v>31.62800026</v>
      </c>
      <c r="J525" s="2">
        <f>TREND(Calibration!$A$2:$A$4,Calibration!$B$2:$B$4,C525)</f>
        <v>378.20861359523423</v>
      </c>
      <c r="K525" s="2">
        <f>TREND(Calibration!$A$2:$A$4,Calibration!$C$2:$C$4,E525)</f>
        <v>476.82833025480636</v>
      </c>
      <c r="L525" s="2">
        <f>TREND(Calibration!$A$2:$A$4,Calibration!$D$2:$D$4,G525)</f>
        <v>580.89939415761</v>
      </c>
    </row>
    <row r="526" spans="1:12" x14ac:dyDescent="0.25">
      <c r="A526">
        <v>2619964</v>
      </c>
      <c r="B526">
        <v>14.458999629999999</v>
      </c>
      <c r="C526">
        <v>0.48500000999999998</v>
      </c>
      <c r="D526">
        <v>28.56699944</v>
      </c>
      <c r="E526">
        <v>0.25622001</v>
      </c>
      <c r="F526">
        <v>34.956001280000002</v>
      </c>
      <c r="G526">
        <v>0.35054001000000001</v>
      </c>
      <c r="H526">
        <v>31.64100075</v>
      </c>
      <c r="J526" s="2">
        <f>TREND(Calibration!$A$2:$A$4,Calibration!$B$2:$B$4,C526)</f>
        <v>380.97027973364862</v>
      </c>
      <c r="K526" s="2">
        <f>TREND(Calibration!$A$2:$A$4,Calibration!$C$2:$C$4,E526)</f>
        <v>479.35718107032699</v>
      </c>
      <c r="L526" s="2">
        <f>TREND(Calibration!$A$2:$A$4,Calibration!$D$2:$D$4,G526)</f>
        <v>582.81762451178179</v>
      </c>
    </row>
    <row r="527" spans="1:12" x14ac:dyDescent="0.25">
      <c r="A527">
        <v>2624962</v>
      </c>
      <c r="B527">
        <v>14.49400043</v>
      </c>
      <c r="C527">
        <v>0.4914</v>
      </c>
      <c r="D527">
        <v>28.579999919999999</v>
      </c>
      <c r="E527">
        <v>0.25648999</v>
      </c>
      <c r="F527">
        <v>34.997001650000001</v>
      </c>
      <c r="G527">
        <v>0.34416999999999998</v>
      </c>
      <c r="H527">
        <v>31.614999770000001</v>
      </c>
      <c r="J527" s="2">
        <f>TREND(Calibration!$A$2:$A$4,Calibration!$B$2:$B$4,C527)</f>
        <v>385.62149964659369</v>
      </c>
      <c r="K527" s="2">
        <f>TREND(Calibration!$A$2:$A$4,Calibration!$C$2:$C$4,E527)</f>
        <v>481.42608756479422</v>
      </c>
      <c r="L527" s="2">
        <f>TREND(Calibration!$A$2:$A$4,Calibration!$D$2:$D$4,G527)</f>
        <v>554.40232629687148</v>
      </c>
    </row>
    <row r="528" spans="1:12" x14ac:dyDescent="0.25">
      <c r="A528">
        <v>2629968</v>
      </c>
      <c r="B528">
        <v>14.46199989</v>
      </c>
      <c r="C528">
        <v>0.47789999999999999</v>
      </c>
      <c r="D528">
        <v>28.621000290000001</v>
      </c>
      <c r="E528">
        <v>0.25653999999999999</v>
      </c>
      <c r="F528">
        <v>34.890998840000002</v>
      </c>
      <c r="G528">
        <v>0.34660000000000002</v>
      </c>
      <c r="H528">
        <v>31.55800056</v>
      </c>
      <c r="J528" s="2">
        <f>TREND(Calibration!$A$2:$A$4,Calibration!$B$2:$B$4,C528)</f>
        <v>375.81031731275283</v>
      </c>
      <c r="K528" s="2">
        <f>TREND(Calibration!$A$2:$A$4,Calibration!$C$2:$C$4,E528)</f>
        <v>481.80932341110997</v>
      </c>
      <c r="L528" s="2">
        <f>TREND(Calibration!$A$2:$A$4,Calibration!$D$2:$D$4,G528)</f>
        <v>565.24205412496485</v>
      </c>
    </row>
    <row r="529" spans="1:12" x14ac:dyDescent="0.25">
      <c r="A529">
        <v>2634962</v>
      </c>
      <c r="B529">
        <v>14.44200039</v>
      </c>
      <c r="C529">
        <v>0.49090001</v>
      </c>
      <c r="D529">
        <v>28.593000409999998</v>
      </c>
      <c r="E529">
        <v>0.25653999999999999</v>
      </c>
      <c r="F529">
        <v>34.945999149999999</v>
      </c>
      <c r="G529">
        <v>0.34756999999999999</v>
      </c>
      <c r="H529">
        <v>31.625</v>
      </c>
      <c r="J529" s="2">
        <f>TREND(Calibration!$A$2:$A$4,Calibration!$B$2:$B$4,C529)</f>
        <v>385.25812979066058</v>
      </c>
      <c r="K529" s="2">
        <f>TREND(Calibration!$A$2:$A$4,Calibration!$C$2:$C$4,E529)</f>
        <v>481.80932341110997</v>
      </c>
      <c r="L529" s="2">
        <f>TREND(Calibration!$A$2:$A$4,Calibration!$D$2:$D$4,G529)</f>
        <v>569.56902366951203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3"/>
  <sheetViews>
    <sheetView tabSelected="1" workbookViewId="0"/>
  </sheetViews>
  <sheetFormatPr defaultRowHeight="15" x14ac:dyDescent="0.25"/>
  <cols>
    <col min="1" max="10" width="9.140625" style="3"/>
    <col min="12" max="15" width="9.140625" style="3"/>
    <col min="17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AVERAGE('1B'!$J2:$J32) + Calibration!$C$11</f>
        <v>395.1460198996383</v>
      </c>
      <c r="C3" s="3">
        <v>415.98257036468112</v>
      </c>
      <c r="D3" s="3">
        <v>555.82973555930448</v>
      </c>
      <c r="E3" s="3">
        <f>(C3-B3)/(7*35314.6667/1400)</f>
        <v>0.11800508067682156</v>
      </c>
      <c r="G3" s="3">
        <f>AVERAGE('2B'!$J2:$J32) + Calibration!$C$11</f>
        <v>397.35441693844922</v>
      </c>
      <c r="H3" s="3">
        <v>419.27781624099021</v>
      </c>
      <c r="I3" s="3">
        <v>611.05440177702917</v>
      </c>
      <c r="J3" s="3">
        <f>(H3-G3)/(7*35314.6667/1400)</f>
        <v>0.12416030704059276</v>
      </c>
      <c r="L3" s="3">
        <f>AVERAGE('3B'!$J2:$J32) + Calibration!$C$11</f>
        <v>394.97722700592044</v>
      </c>
      <c r="M3" s="3">
        <v>449.93055339881494</v>
      </c>
      <c r="N3" s="3">
        <v>600.66070867549206</v>
      </c>
      <c r="O3" s="3">
        <f>(M3-L3)/(7*35314.6667/1400)</f>
        <v>0.31122098282691418</v>
      </c>
      <c r="Q3" s="3">
        <f>AVERAGE('4B'!$J290:$J320) + Calibration!$C$11</f>
        <v>394.31845780552925</v>
      </c>
      <c r="R3" s="3">
        <v>481.80932341110997</v>
      </c>
      <c r="S3" s="3">
        <v>558.72934044935255</v>
      </c>
      <c r="T3" s="3">
        <f>(R3-Q3)/(7*35314.6667/1400)</f>
        <v>0.49549308421240579</v>
      </c>
    </row>
    <row r="4" spans="1:20" x14ac:dyDescent="0.25">
      <c r="A4" s="3">
        <f>1/12+A3</f>
        <v>2.5833333333333335</v>
      </c>
      <c r="B4" s="3">
        <f>AVERAGE('1B'!$J3:$J33) + Calibration!$C$11</f>
        <v>394.95612604801545</v>
      </c>
      <c r="C4" s="3">
        <v>415.13962009284091</v>
      </c>
      <c r="D4" s="3">
        <v>579.47202950311089</v>
      </c>
      <c r="E4" s="3">
        <f t="shared" ref="E4:E67" si="0">(C4-B4)/(7*35314.6667/1400)</f>
        <v>0.11430658098112796</v>
      </c>
      <c r="G4" s="3">
        <f>AVERAGE('2B'!$J3:$J33) + Calibration!$C$11</f>
        <v>397.35441693844928</v>
      </c>
      <c r="H4" s="3">
        <v>419.27781624099021</v>
      </c>
      <c r="I4" s="3">
        <v>601.86516748654685</v>
      </c>
      <c r="J4" s="3">
        <f t="shared" ref="J4:J67" si="1">(H4-G4)/(7*35314.6667/1400)</f>
        <v>0.12416030704059244</v>
      </c>
      <c r="L4" s="3">
        <f>AVERAGE('3B'!$J3:$J33) + Calibration!$C$11</f>
        <v>394.97722700592044</v>
      </c>
      <c r="M4" s="3">
        <v>452.8424101651226</v>
      </c>
      <c r="N4" s="3">
        <v>562.56553351009461</v>
      </c>
      <c r="O4" s="3">
        <f t="shared" ref="O4:O67" si="2">(M4-L4)/(7*35314.6667/1400)</f>
        <v>0.32771190310683102</v>
      </c>
      <c r="Q4" s="3">
        <f>AVERAGE('4B'!$J291:$J321) + Calibration!$C$11</f>
        <v>394.35596770214607</v>
      </c>
      <c r="R4" s="3">
        <v>481.80932341110997</v>
      </c>
      <c r="S4" s="3">
        <v>539.68166365078696</v>
      </c>
      <c r="T4" s="3">
        <f t="shared" ref="T4:T67" si="3">(R4-Q4)/(7*35314.6667/1400)</f>
        <v>0.49528065181464043</v>
      </c>
    </row>
    <row r="5" spans="1:20" x14ac:dyDescent="0.25">
      <c r="A5" s="3">
        <f t="shared" ref="A5:A68" si="4">1/12+A4</f>
        <v>2.666666666666667</v>
      </c>
      <c r="B5" s="3">
        <f>AVERAGE('1B'!$J4:$J34) + Calibration!$C$11</f>
        <v>394.70293494916234</v>
      </c>
      <c r="C5" s="3">
        <v>415.13962009284091</v>
      </c>
      <c r="D5" s="3">
        <v>575.59105007718608</v>
      </c>
      <c r="E5" s="3">
        <f t="shared" si="0"/>
        <v>0.11574049568293715</v>
      </c>
      <c r="G5" s="3">
        <f>AVERAGE('2B'!$J4:$J34) + Calibration!$C$11</f>
        <v>397.34035049278106</v>
      </c>
      <c r="H5" s="3">
        <v>417.59183906546673</v>
      </c>
      <c r="I5" s="3">
        <v>598.7426121451208</v>
      </c>
      <c r="J5" s="3">
        <f t="shared" si="1"/>
        <v>0.11469165910426486</v>
      </c>
      <c r="L5" s="3">
        <f>AVERAGE('3B'!$J4:$J34) + Calibration!$C$11</f>
        <v>395.07803485307824</v>
      </c>
      <c r="M5" s="3">
        <v>451.61645394249535</v>
      </c>
      <c r="N5" s="3">
        <v>568.36456485845724</v>
      </c>
      <c r="O5" s="3">
        <f t="shared" si="2"/>
        <v>0.32019794817668273</v>
      </c>
      <c r="Q5" s="3">
        <f>AVERAGE('4B'!$J292:$J322) + Calibration!$C$11</f>
        <v>394.79905335593247</v>
      </c>
      <c r="R5" s="3">
        <v>486.79031656741358</v>
      </c>
      <c r="S5" s="3">
        <v>547.39883613745428</v>
      </c>
      <c r="T5" s="3">
        <f t="shared" si="3"/>
        <v>0.52098049794977164</v>
      </c>
    </row>
    <row r="6" spans="1:20" x14ac:dyDescent="0.25">
      <c r="A6" s="3">
        <f t="shared" si="4"/>
        <v>2.7500000000000004</v>
      </c>
      <c r="B6" s="3">
        <f>AVERAGE('1B'!$J5:$J35) + Calibration!$C$11</f>
        <v>394.63963699862148</v>
      </c>
      <c r="C6" s="3">
        <v>415.13962009284091</v>
      </c>
      <c r="D6" s="3">
        <v>576.57242461306282</v>
      </c>
      <c r="E6" s="3">
        <f t="shared" si="0"/>
        <v>0.11609897535416597</v>
      </c>
      <c r="G6" s="3">
        <f>AVERAGE('2B'!$J5:$J35) + Calibration!$C$11</f>
        <v>397.42943649724606</v>
      </c>
      <c r="H6" s="3">
        <v>417.59183906546673</v>
      </c>
      <c r="I6" s="3">
        <v>626.4887021424297</v>
      </c>
      <c r="J6" s="3">
        <f t="shared" si="1"/>
        <v>0.11418713215957192</v>
      </c>
      <c r="L6" s="3">
        <f>AVERAGE('3B'!$J5:$J35) + Calibration!$C$11</f>
        <v>394.83890926214582</v>
      </c>
      <c r="M6" s="3">
        <v>454.91154655511855</v>
      </c>
      <c r="N6" s="3">
        <v>576.08173734512434</v>
      </c>
      <c r="O6" s="3">
        <f t="shared" si="2"/>
        <v>0.3402135311274096</v>
      </c>
      <c r="Q6" s="3">
        <f>AVERAGE('4B'!$J293:$J323) + Calibration!$C$11</f>
        <v>395.06396700078892</v>
      </c>
      <c r="R6" s="3">
        <v>489.31916738293398</v>
      </c>
      <c r="S6" s="3">
        <v>544.49936507120606</v>
      </c>
      <c r="T6" s="3">
        <f t="shared" si="3"/>
        <v>0.533802010268697</v>
      </c>
    </row>
    <row r="7" spans="1:20" x14ac:dyDescent="0.25">
      <c r="A7" s="3">
        <f t="shared" si="4"/>
        <v>2.8333333333333339</v>
      </c>
      <c r="B7" s="3">
        <f>AVERAGE('1B'!$J6:$J36) + Calibration!$C$11</f>
        <v>394.48725351248925</v>
      </c>
      <c r="C7" s="3">
        <v>414.75638424652516</v>
      </c>
      <c r="D7" s="3">
        <v>555.82973555930448</v>
      </c>
      <c r="E7" s="3">
        <f t="shared" si="0"/>
        <v>0.11479157317962686</v>
      </c>
      <c r="G7" s="3">
        <f>AVERAGE('2B'!$J6:$J36) + Calibration!$C$11</f>
        <v>397.46694615942602</v>
      </c>
      <c r="H7" s="3">
        <v>417.59183906546673</v>
      </c>
      <c r="I7" s="3">
        <v>600.43775822411408</v>
      </c>
      <c r="J7" s="3">
        <f t="shared" si="1"/>
        <v>0.11397470108950915</v>
      </c>
      <c r="L7" s="3">
        <f>AVERAGE('3B'!$J6:$J36) + Calibration!$C$11</f>
        <v>394.55992940605813</v>
      </c>
      <c r="M7" s="3">
        <v>456.98068294511495</v>
      </c>
      <c r="N7" s="3">
        <v>593.70187105745686</v>
      </c>
      <c r="O7" s="3">
        <f t="shared" si="2"/>
        <v>0.35351178063961064</v>
      </c>
      <c r="Q7" s="3">
        <f>AVERAGE('4B'!$J294:$J324) + Calibration!$C$11</f>
        <v>395.43203309577842</v>
      </c>
      <c r="R7" s="3">
        <v>488.47621711109377</v>
      </c>
      <c r="S7" s="3">
        <v>550.29844102750235</v>
      </c>
      <c r="T7" s="3">
        <f t="shared" si="3"/>
        <v>0.52694357732854002</v>
      </c>
    </row>
    <row r="8" spans="1:20" x14ac:dyDescent="0.25">
      <c r="A8" s="3">
        <f t="shared" si="4"/>
        <v>2.9166666666666674</v>
      </c>
      <c r="B8" s="3">
        <f>AVERAGE('1B'!$J7:$J37) + Calibration!$C$11</f>
        <v>394.36065761140748</v>
      </c>
      <c r="C8" s="3">
        <v>417.20867985099403</v>
      </c>
      <c r="D8" s="3">
        <v>571.26416974850531</v>
      </c>
      <c r="E8" s="3">
        <f t="shared" si="0"/>
        <v>0.12939678821653189</v>
      </c>
      <c r="G8" s="3">
        <f>AVERAGE('2B'!$J7:$J37) + Calibration!$C$11</f>
        <v>397.47866800211875</v>
      </c>
      <c r="H8" s="3">
        <v>417.59183906546673</v>
      </c>
      <c r="I8" s="3">
        <v>634.69665111290215</v>
      </c>
      <c r="J8" s="3">
        <f t="shared" si="1"/>
        <v>0.11390831596520759</v>
      </c>
      <c r="L8" s="3">
        <f>AVERAGE('3B'!$J7:$J37) + Calibration!$C$11</f>
        <v>394.50835376708363</v>
      </c>
      <c r="M8" s="3">
        <v>456.98068294511495</v>
      </c>
      <c r="N8" s="3">
        <v>607.66424344284269</v>
      </c>
      <c r="O8" s="3">
        <f t="shared" si="2"/>
        <v>0.35380387253113343</v>
      </c>
      <c r="Q8" s="3">
        <f>AVERAGE('4B'!$J295:$J325) + Calibration!$C$11</f>
        <v>395.83526448440944</v>
      </c>
      <c r="R8" s="3">
        <v>488.85945295740999</v>
      </c>
      <c r="S8" s="3">
        <v>564.03759531390961</v>
      </c>
      <c r="T8" s="3">
        <f t="shared" si="3"/>
        <v>0.52683033518762068</v>
      </c>
    </row>
    <row r="9" spans="1:20" x14ac:dyDescent="0.25">
      <c r="A9" s="3">
        <f t="shared" si="4"/>
        <v>3.0000000000000009</v>
      </c>
      <c r="B9" s="3">
        <f>AVERAGE('1B'!$J8:$J38) + Calibration!$C$11</f>
        <v>394.2973601297403</v>
      </c>
      <c r="C9" s="3">
        <v>417.20867985099403</v>
      </c>
      <c r="D9" s="3">
        <v>551.50276601475684</v>
      </c>
      <c r="E9" s="3">
        <f t="shared" si="0"/>
        <v>0.12975526523235589</v>
      </c>
      <c r="G9" s="3">
        <f>AVERAGE('2B'!$J8:$J38) + Calibration!$C$11</f>
        <v>397.26298586213511</v>
      </c>
      <c r="H9" s="3">
        <v>417.59183906546673</v>
      </c>
      <c r="I9" s="3">
        <v>607.17355617490443</v>
      </c>
      <c r="J9" s="3">
        <f t="shared" si="1"/>
        <v>0.11512980358006107</v>
      </c>
      <c r="L9" s="3">
        <f>AVERAGE('3B'!$J8:$J38) + Calibration!$C$11</f>
        <v>394.40754591992589</v>
      </c>
      <c r="M9" s="3">
        <v>456.98068294511495</v>
      </c>
      <c r="N9" s="3">
        <v>618.99461393094089</v>
      </c>
      <c r="O9" s="3">
        <f t="shared" si="2"/>
        <v>0.35437478460012789</v>
      </c>
      <c r="Q9" s="3">
        <f>AVERAGE('4B'!$J296:$J326) + Calibration!$C$11</f>
        <v>395.88449598928219</v>
      </c>
      <c r="R9" s="3">
        <v>489.31916738293398</v>
      </c>
      <c r="S9" s="3">
        <v>555.6067851079265</v>
      </c>
      <c r="T9" s="3">
        <f t="shared" si="3"/>
        <v>0.5291550515675788</v>
      </c>
    </row>
    <row r="10" spans="1:20" x14ac:dyDescent="0.25">
      <c r="A10" s="3">
        <f t="shared" si="4"/>
        <v>3.0833333333333344</v>
      </c>
      <c r="B10" s="3">
        <f>AVERAGE('1B'!$J9:$J39) + Calibration!$C$11</f>
        <v>394.36065808028115</v>
      </c>
      <c r="C10" s="3">
        <v>417.20867985099403</v>
      </c>
      <c r="D10" s="3">
        <v>551.23511841406321</v>
      </c>
      <c r="E10" s="3">
        <f t="shared" si="0"/>
        <v>0.12939678556112708</v>
      </c>
      <c r="G10" s="3">
        <f>AVERAGE('2B'!$J9:$J39) + Calibration!$C$11</f>
        <v>397.13638996105323</v>
      </c>
      <c r="H10" s="3">
        <v>419.27781624099021</v>
      </c>
      <c r="I10" s="3">
        <v>575.1003628092476</v>
      </c>
      <c r="J10" s="3">
        <f t="shared" si="1"/>
        <v>0.12539507433571206</v>
      </c>
      <c r="L10" s="3">
        <f>AVERAGE('3B'!$J9:$J39) + Calibration!$C$11</f>
        <v>394.04182466234857</v>
      </c>
      <c r="M10" s="3">
        <v>454.06859628327834</v>
      </c>
      <c r="N10" s="3">
        <v>585.22640831009107</v>
      </c>
      <c r="O10" s="3">
        <f t="shared" si="2"/>
        <v>0.33995377688743561</v>
      </c>
      <c r="Q10" s="3">
        <f>AVERAGE('4B'!$J297:$J327) + Calibration!$C$11</f>
        <v>395.86105206945979</v>
      </c>
      <c r="R10" s="3">
        <v>489.31916738293398</v>
      </c>
      <c r="S10" s="3">
        <v>547.13123314469385</v>
      </c>
      <c r="T10" s="3">
        <f t="shared" si="3"/>
        <v>0.52928782314388478</v>
      </c>
    </row>
    <row r="11" spans="1:20" x14ac:dyDescent="0.25">
      <c r="A11" s="3">
        <f t="shared" si="4"/>
        <v>3.1666666666666679</v>
      </c>
      <c r="B11" s="3">
        <f>AVERAGE('1B'!$J10:$J40) + Calibration!$C$11</f>
        <v>394.36065808028127</v>
      </c>
      <c r="C11" s="3">
        <v>417.20867985099403</v>
      </c>
      <c r="D11" s="3">
        <v>600.66070867549206</v>
      </c>
      <c r="E11" s="3">
        <f t="shared" si="0"/>
        <v>0.12939678556112641</v>
      </c>
      <c r="G11" s="3">
        <f>AVERAGE('2B'!$J10:$J40) + Calibration!$C$11</f>
        <v>397.08481432207878</v>
      </c>
      <c r="H11" s="3">
        <v>420.12076651283041</v>
      </c>
      <c r="I11" s="3">
        <v>588.88430346083783</v>
      </c>
      <c r="J11" s="3">
        <f t="shared" si="1"/>
        <v>0.1304611049366162</v>
      </c>
      <c r="L11" s="3">
        <f>AVERAGE('3B'!$J10:$J40) + Calibration!$C$11</f>
        <v>394.07933432452859</v>
      </c>
      <c r="M11" s="3">
        <v>451.61645394249535</v>
      </c>
      <c r="N11" s="3">
        <v>581.16704175830387</v>
      </c>
      <c r="O11" s="3">
        <f t="shared" si="2"/>
        <v>0.32585395811178225</v>
      </c>
      <c r="Q11" s="3">
        <f>AVERAGE('4B'!$J298:$J328) + Calibration!$C$11</f>
        <v>395.56800623657756</v>
      </c>
      <c r="R11" s="3">
        <v>487.25026088846653</v>
      </c>
      <c r="S11" s="3">
        <v>545.92677433363906</v>
      </c>
      <c r="T11" s="3">
        <f t="shared" si="3"/>
        <v>0.51923046835318964</v>
      </c>
    </row>
    <row r="12" spans="1:20" x14ac:dyDescent="0.25">
      <c r="A12" s="3">
        <f t="shared" si="4"/>
        <v>3.2500000000000013</v>
      </c>
      <c r="B12" s="3">
        <f>AVERAGE('1B'!$J11:$J41) + Calibration!$C$11</f>
        <v>394.28329368407219</v>
      </c>
      <c r="C12" s="3">
        <v>418.05163012283424</v>
      </c>
      <c r="D12" s="3">
        <v>597.53815333406578</v>
      </c>
      <c r="E12" s="3">
        <f t="shared" si="0"/>
        <v>0.13460886741860173</v>
      </c>
      <c r="G12" s="3">
        <f>AVERAGE('2B'!$J11:$J41) + Calibration!$C$11</f>
        <v>397.41302591747609</v>
      </c>
      <c r="H12" s="3">
        <v>420.12076651283041</v>
      </c>
      <c r="I12" s="3">
        <v>617.56720466850811</v>
      </c>
      <c r="J12" s="3">
        <f t="shared" si="1"/>
        <v>0.12860232145616893</v>
      </c>
      <c r="L12" s="3">
        <f>AVERAGE('3B'!$J11:$J41) + Calibration!$C$11</f>
        <v>394.30673807276816</v>
      </c>
      <c r="M12" s="3">
        <v>452.8424101651226</v>
      </c>
      <c r="N12" s="3">
        <v>555.6067851079265</v>
      </c>
      <c r="O12" s="3">
        <f t="shared" si="2"/>
        <v>0.33150912956148298</v>
      </c>
      <c r="Q12" s="3">
        <f>AVERAGE('4B'!$J299:$J329) + Calibration!$C$11</f>
        <v>395.53049633996073</v>
      </c>
      <c r="R12" s="3">
        <v>486.40731061662632</v>
      </c>
      <c r="S12" s="3">
        <v>544.99005233914454</v>
      </c>
      <c r="T12" s="3">
        <f t="shared" si="3"/>
        <v>0.51466896204157342</v>
      </c>
    </row>
    <row r="13" spans="1:20" x14ac:dyDescent="0.25">
      <c r="A13" s="3">
        <f t="shared" si="4"/>
        <v>3.3333333333333348</v>
      </c>
      <c r="B13" s="3">
        <f>AVERAGE('1B'!$J12:$J42) + Calibration!$C$11</f>
        <v>394.34659163461311</v>
      </c>
      <c r="C13" s="3">
        <v>418.05163012283424</v>
      </c>
      <c r="D13" s="3">
        <v>595.12941414368993</v>
      </c>
      <c r="E13" s="3">
        <f t="shared" si="0"/>
        <v>0.13425038774737258</v>
      </c>
      <c r="G13" s="3">
        <f>AVERAGE('2B'!$J12:$J42) + Calibration!$C$11</f>
        <v>397.52555560732657</v>
      </c>
      <c r="H13" s="3">
        <v>423.03269991098091</v>
      </c>
      <c r="I13" s="3">
        <v>600.92844549205256</v>
      </c>
      <c r="J13" s="3">
        <f t="shared" si="1"/>
        <v>0.14445637853721746</v>
      </c>
      <c r="L13" s="3">
        <f>AVERAGE('3B'!$J12:$J42) + Calibration!$C$11</f>
        <v>394.45912202777413</v>
      </c>
      <c r="M13" s="3">
        <v>451.99945989328239</v>
      </c>
      <c r="N13" s="3">
        <v>586.6984701139063</v>
      </c>
      <c r="O13" s="3">
        <f t="shared" si="2"/>
        <v>0.32587218423617886</v>
      </c>
      <c r="Q13" s="3">
        <f>AVERAGE('4B'!$J300:$J330) + Calibration!$C$11</f>
        <v>395.44375446959748</v>
      </c>
      <c r="R13" s="3">
        <v>486.40731061662632</v>
      </c>
      <c r="S13" s="3">
        <v>552.439577225118</v>
      </c>
      <c r="T13" s="3">
        <f t="shared" si="3"/>
        <v>0.51516021328910822</v>
      </c>
    </row>
    <row r="14" spans="1:20" x14ac:dyDescent="0.25">
      <c r="A14" s="3">
        <f t="shared" si="4"/>
        <v>3.4166666666666683</v>
      </c>
      <c r="B14" s="3">
        <f>AVERAGE('1B'!$J13:$J43) + Calibration!$C$11</f>
        <v>394.52476387797986</v>
      </c>
      <c r="C14" s="3">
        <v>417.20867985099403</v>
      </c>
      <c r="D14" s="3">
        <v>585.49401130285128</v>
      </c>
      <c r="E14" s="3">
        <f t="shared" si="0"/>
        <v>0.12846739382090311</v>
      </c>
      <c r="G14" s="3">
        <f>AVERAGE('2B'!$J13:$J43) + Calibration!$C$11</f>
        <v>397.44819121111755</v>
      </c>
      <c r="H14" s="3">
        <v>419.66089882362007</v>
      </c>
      <c r="I14" s="3">
        <v>575.59105007718608</v>
      </c>
      <c r="J14" s="3">
        <f t="shared" si="1"/>
        <v>0.1257987668477841</v>
      </c>
      <c r="L14" s="3">
        <f>AVERAGE('3B'!$J13:$J43) + Calibration!$C$11</f>
        <v>394.66073772208955</v>
      </c>
      <c r="M14" s="3">
        <v>448.7043672806592</v>
      </c>
      <c r="N14" s="3">
        <v>585.00332403491302</v>
      </c>
      <c r="O14" s="3">
        <f t="shared" si="2"/>
        <v>0.30606903368321831</v>
      </c>
      <c r="Q14" s="3">
        <f>AVERAGE('4B'!$J301:$J331) + Calibration!$C$11</f>
        <v>395.30543672582291</v>
      </c>
      <c r="R14" s="3">
        <v>484.72141007294613</v>
      </c>
      <c r="S14" s="3">
        <v>539.90474792596524</v>
      </c>
      <c r="T14" s="3">
        <f t="shared" si="3"/>
        <v>0.50639568033710591</v>
      </c>
    </row>
    <row r="15" spans="1:20" x14ac:dyDescent="0.25">
      <c r="A15" s="3">
        <f t="shared" si="4"/>
        <v>3.5000000000000018</v>
      </c>
      <c r="B15" s="3">
        <f>AVERAGE('1B'!$J14:$J44) + Calibration!$C$11</f>
        <v>394.65135977906164</v>
      </c>
      <c r="C15" s="3">
        <v>418.05163012283424</v>
      </c>
      <c r="D15" s="3">
        <v>604.76463855279462</v>
      </c>
      <c r="E15" s="3">
        <f t="shared" si="0"/>
        <v>0.13252437318782681</v>
      </c>
      <c r="G15" s="3">
        <f>AVERAGE('2B'!$J14:$J44) + Calibration!$C$11</f>
        <v>397.49976685009204</v>
      </c>
      <c r="H15" s="3">
        <v>419.66089882362007</v>
      </c>
      <c r="I15" s="3">
        <v>578.98134223517241</v>
      </c>
      <c r="J15" s="3">
        <f t="shared" si="1"/>
        <v>0.1255066749562613</v>
      </c>
      <c r="L15" s="3">
        <f>AVERAGE('3B'!$J14:$J44) + Calibration!$C$11</f>
        <v>395.07803485307824</v>
      </c>
      <c r="M15" s="3">
        <v>451.99945989328239</v>
      </c>
      <c r="N15" s="3">
        <v>577.06311188100108</v>
      </c>
      <c r="O15" s="3">
        <f t="shared" si="2"/>
        <v>0.32236705232845453</v>
      </c>
      <c r="Q15" s="3">
        <f>AVERAGE('4B'!$J302:$J332) + Calibration!$C$11</f>
        <v>395.48360896918973</v>
      </c>
      <c r="R15" s="3">
        <v>479.35718107032699</v>
      </c>
      <c r="S15" s="3">
        <v>545.92677433363906</v>
      </c>
      <c r="T15" s="3">
        <f t="shared" si="3"/>
        <v>0.47500701515122751</v>
      </c>
    </row>
    <row r="16" spans="1:20" x14ac:dyDescent="0.25">
      <c r="A16" s="3">
        <f t="shared" si="4"/>
        <v>3.5833333333333353</v>
      </c>
      <c r="B16" s="3">
        <f>AVERAGE('1B'!$J15:$J45) + Calibration!$C$11</f>
        <v>394.85297547337717</v>
      </c>
      <c r="C16" s="3">
        <v>417.20867985099403</v>
      </c>
      <c r="D16" s="3">
        <v>617.29946785194761</v>
      </c>
      <c r="E16" s="3">
        <f t="shared" si="0"/>
        <v>0.12660861034045584</v>
      </c>
      <c r="G16" s="3">
        <f>AVERAGE('2B'!$J15:$J45) + Calibration!$C$11</f>
        <v>397.58885285455693</v>
      </c>
      <c r="H16" s="3">
        <v>420.50384909546028</v>
      </c>
      <c r="I16" s="3">
        <v>619.48530119887937</v>
      </c>
      <c r="J16" s="3">
        <f t="shared" si="1"/>
        <v>0.12977608672095067</v>
      </c>
      <c r="L16" s="3">
        <f>AVERAGE('3B'!$J15:$J45) + Calibration!$C$11</f>
        <v>395.446100479194</v>
      </c>
      <c r="M16" s="3">
        <v>449.54739418434224</v>
      </c>
      <c r="N16" s="3">
        <v>566.17886533532601</v>
      </c>
      <c r="O16" s="3">
        <f t="shared" si="2"/>
        <v>0.30639560704192192</v>
      </c>
      <c r="Q16" s="3">
        <f>AVERAGE('4B'!$J303:$J333) + Calibration!$C$11</f>
        <v>395.40624457298071</v>
      </c>
      <c r="R16" s="3">
        <v>479.74018702111402</v>
      </c>
      <c r="S16" s="3">
        <v>561.62881151560032</v>
      </c>
      <c r="T16" s="3">
        <f t="shared" si="3"/>
        <v>0.47761426245109262</v>
      </c>
    </row>
    <row r="17" spans="1:20" x14ac:dyDescent="0.25">
      <c r="A17" s="3">
        <f t="shared" si="4"/>
        <v>3.6666666666666687</v>
      </c>
      <c r="B17" s="3">
        <f>AVERAGE('1B'!$J16:$J46) + Calibration!$C$11</f>
        <v>394.96784906289253</v>
      </c>
      <c r="C17" s="3">
        <v>416.82552063652133</v>
      </c>
      <c r="D17" s="3">
        <v>586.92155438908435</v>
      </c>
      <c r="E17" s="3">
        <f t="shared" si="0"/>
        <v>0.12378806663707691</v>
      </c>
      <c r="G17" s="3">
        <f>AVERAGE('2B'!$J16:$J46) + Calibration!$C$11</f>
        <v>397.75530278635728</v>
      </c>
      <c r="H17" s="3">
        <v>420.12076651283041</v>
      </c>
      <c r="I17" s="3">
        <v>617.79015511988587</v>
      </c>
      <c r="J17" s="3">
        <f t="shared" si="1"/>
        <v>0.12666388113736968</v>
      </c>
      <c r="L17" s="3">
        <f>AVERAGE('3B'!$J16:$J46) + Calibration!$C$11</f>
        <v>395.93841787229002</v>
      </c>
      <c r="M17" s="3">
        <v>451.61645394249535</v>
      </c>
      <c r="N17" s="3">
        <v>601.41913275999082</v>
      </c>
      <c r="O17" s="3">
        <f t="shared" si="2"/>
        <v>0.31532528138064136</v>
      </c>
      <c r="Q17" s="3">
        <f>AVERAGE('4B'!$J304:$J334) + Calibration!$C$11</f>
        <v>395.22807232961384</v>
      </c>
      <c r="R17" s="3">
        <v>477.28804468033081</v>
      </c>
      <c r="S17" s="3">
        <v>556.81111009518122</v>
      </c>
      <c r="T17" s="3">
        <f t="shared" si="3"/>
        <v>0.46473592996258956</v>
      </c>
    </row>
    <row r="18" spans="1:20" x14ac:dyDescent="0.25">
      <c r="A18" s="3">
        <f t="shared" si="4"/>
        <v>3.7500000000000022</v>
      </c>
      <c r="B18" s="3">
        <f>AVERAGE('1B'!$J17:$J47) + Calibration!$C$11</f>
        <v>395.04521275579106</v>
      </c>
      <c r="C18" s="3">
        <v>416.82552063652133</v>
      </c>
      <c r="D18" s="3">
        <v>586.92155438908435</v>
      </c>
      <c r="E18" s="3">
        <f t="shared" si="0"/>
        <v>0.12334992747209066</v>
      </c>
      <c r="G18" s="3">
        <f>AVERAGE('2B'!$J17:$J47) + Calibration!$C$11</f>
        <v>397.87017707918324</v>
      </c>
      <c r="H18" s="3">
        <v>420.12076651283041</v>
      </c>
      <c r="I18" s="3">
        <v>613.19553797464482</v>
      </c>
      <c r="J18" s="3">
        <f t="shared" si="1"/>
        <v>0.12601330559151036</v>
      </c>
      <c r="L18" s="3">
        <f>AVERAGE('3B'!$J17:$J47) + Calibration!$C$11</f>
        <v>396.31820557553544</v>
      </c>
      <c r="M18" s="3">
        <v>451.61645394249535</v>
      </c>
      <c r="N18" s="3">
        <v>574.16364081475331</v>
      </c>
      <c r="O18" s="3">
        <f t="shared" si="2"/>
        <v>0.31317440335326685</v>
      </c>
      <c r="Q18" s="3">
        <f>AVERAGE('4B'!$J305:$J335) + Calibration!$C$11</f>
        <v>395.02411203232293</v>
      </c>
      <c r="R18" s="3">
        <v>474.37595801849466</v>
      </c>
      <c r="S18" s="3">
        <v>557.74796591347581</v>
      </c>
      <c r="T18" s="3">
        <f t="shared" si="3"/>
        <v>0.44939881018994138</v>
      </c>
    </row>
    <row r="19" spans="1:20" x14ac:dyDescent="0.25">
      <c r="A19" s="3">
        <f t="shared" si="4"/>
        <v>3.8333333333333357</v>
      </c>
      <c r="B19" s="3">
        <f>AVERAGE('1B'!$J18:$J48) + Calibration!$C$11</f>
        <v>395.12023254902471</v>
      </c>
      <c r="C19" s="3">
        <v>415.52277930731361</v>
      </c>
      <c r="D19" s="3">
        <v>636.12406037533492</v>
      </c>
      <c r="E19" s="3">
        <f t="shared" si="0"/>
        <v>0.11554715739842394</v>
      </c>
      <c r="G19" s="3">
        <f>AVERAGE('2B'!$J18:$J48) + Calibration!$C$11</f>
        <v>397.99677298026512</v>
      </c>
      <c r="H19" s="3">
        <v>423.03269991098091</v>
      </c>
      <c r="I19" s="3">
        <v>605.52306263729361</v>
      </c>
      <c r="J19" s="3">
        <f t="shared" si="1"/>
        <v>0.14178770052339634</v>
      </c>
      <c r="L19" s="3">
        <f>AVERAGE('3B'!$J18:$J48) + Calibration!$C$11</f>
        <v>396.30413912986734</v>
      </c>
      <c r="M19" s="3">
        <v>449.08760312697473</v>
      </c>
      <c r="N19" s="3">
        <v>585.71709557802956</v>
      </c>
      <c r="O19" s="3">
        <f t="shared" si="2"/>
        <v>0.29893225070198598</v>
      </c>
      <c r="Q19" s="3">
        <f>AVERAGE('4B'!$J306:$J336) + Calibration!$C$11</f>
        <v>394.86000623462428</v>
      </c>
      <c r="R19" s="3">
        <v>474.37595801849466</v>
      </c>
      <c r="S19" s="3">
        <v>555.82973555930448</v>
      </c>
      <c r="T19" s="3">
        <f t="shared" si="3"/>
        <v>0.45032820193016498</v>
      </c>
    </row>
    <row r="20" spans="1:20" x14ac:dyDescent="0.25">
      <c r="A20" s="3">
        <f t="shared" si="4"/>
        <v>3.9166666666666692</v>
      </c>
      <c r="B20" s="3">
        <f>AVERAGE('1B'!$J19:$J49) + Calibration!$C$11</f>
        <v>395.20697441938796</v>
      </c>
      <c r="C20" s="3">
        <v>417.20867985099403</v>
      </c>
      <c r="D20" s="3">
        <v>597.80580093475965</v>
      </c>
      <c r="E20" s="3">
        <f t="shared" si="0"/>
        <v>0.12460378356965247</v>
      </c>
      <c r="G20" s="3">
        <f>AVERAGE('2B'!$J19:$J49) + Calibration!$C$11</f>
        <v>398.0717925390619</v>
      </c>
      <c r="H20" s="3">
        <v>421.80666705651083</v>
      </c>
      <c r="I20" s="3">
        <v>604.76463855279462</v>
      </c>
      <c r="J20" s="3">
        <f t="shared" si="1"/>
        <v>0.13441936019998699</v>
      </c>
      <c r="L20" s="3">
        <f>AVERAGE('3B'!$J19:$J49) + Calibration!$C$11</f>
        <v>396.50575458974595</v>
      </c>
      <c r="M20" s="3">
        <v>451.99945989328239</v>
      </c>
      <c r="N20" s="3">
        <v>578.71369463447877</v>
      </c>
      <c r="O20" s="3">
        <f t="shared" si="2"/>
        <v>0.3142813481716164</v>
      </c>
      <c r="Q20" s="3">
        <f>AVERAGE('4B'!$J307:$J337) + Calibration!$C$11</f>
        <v>394.79670828408337</v>
      </c>
      <c r="R20" s="3">
        <v>471.08094203771407</v>
      </c>
      <c r="S20" s="3">
        <v>561.62881151560032</v>
      </c>
      <c r="T20" s="3">
        <f t="shared" si="3"/>
        <v>0.43202578918084872</v>
      </c>
    </row>
    <row r="21" spans="1:20" x14ac:dyDescent="0.25">
      <c r="A21" s="3">
        <f t="shared" si="4"/>
        <v>4.0000000000000027</v>
      </c>
      <c r="B21" s="3">
        <f>AVERAGE('1B'!$J20:$J50) + Calibration!$C$11</f>
        <v>395.42031172195937</v>
      </c>
      <c r="C21" s="3">
        <v>417.59183906546673</v>
      </c>
      <c r="D21" s="3">
        <v>596.33382834681129</v>
      </c>
      <c r="E21" s="3">
        <f t="shared" si="0"/>
        <v>0.12556554777569151</v>
      </c>
      <c r="G21" s="3">
        <f>AVERAGE('2B'!$J20:$J50) + Calibration!$C$11</f>
        <v>397.85611039907826</v>
      </c>
      <c r="H21" s="3">
        <v>422.1897496391407</v>
      </c>
      <c r="I21" s="3">
        <v>631.52944323009388</v>
      </c>
      <c r="J21" s="3">
        <f t="shared" si="1"/>
        <v>0.13781038596104001</v>
      </c>
      <c r="L21" s="3">
        <f>AVERAGE('3B'!$J20:$J50) + Calibration!$C$11</f>
        <v>396.50575458974595</v>
      </c>
      <c r="M21" s="3">
        <v>451.99945989328239</v>
      </c>
      <c r="N21" s="3">
        <v>570.77348248056705</v>
      </c>
      <c r="O21" s="3">
        <f t="shared" si="2"/>
        <v>0.3142813481716164</v>
      </c>
      <c r="Q21" s="3">
        <f>AVERAGE('4B'!$J308:$J338) + Calibration!$C$11</f>
        <v>394.58337098151202</v>
      </c>
      <c r="R21" s="3">
        <v>469.01180564771789</v>
      </c>
      <c r="S21" s="3">
        <v>558.23865318141407</v>
      </c>
      <c r="T21" s="3">
        <f t="shared" si="3"/>
        <v>0.42151571356161699</v>
      </c>
    </row>
    <row r="22" spans="1:20" x14ac:dyDescent="0.25">
      <c r="A22" s="3">
        <f t="shared" si="4"/>
        <v>4.0833333333333357</v>
      </c>
      <c r="B22" s="3">
        <f>AVERAGE('1B'!$J21:$J51) + Calibration!$C$11</f>
        <v>395.37107998264969</v>
      </c>
      <c r="C22" s="3">
        <v>418.05163012283424</v>
      </c>
      <c r="D22" s="3">
        <v>589.10725391221558</v>
      </c>
      <c r="E22" s="3">
        <f t="shared" si="0"/>
        <v>0.12844833186651339</v>
      </c>
      <c r="G22" s="3">
        <f>AVERAGE('2B'!$J21:$J51) + Calibration!$C$11</f>
        <v>397.62870665083875</v>
      </c>
      <c r="H22" s="3">
        <v>417.59183906546673</v>
      </c>
      <c r="I22" s="3">
        <v>610.34063023391241</v>
      </c>
      <c r="J22" s="3">
        <f t="shared" si="1"/>
        <v>0.11305859168495551</v>
      </c>
      <c r="L22" s="3">
        <f>AVERAGE('3B'!$J21:$J51) + Calibration!$C$11</f>
        <v>396.53154264366998</v>
      </c>
      <c r="M22" s="3">
        <v>451.99945989328239</v>
      </c>
      <c r="N22" s="3">
        <v>586.92155438908435</v>
      </c>
      <c r="O22" s="3">
        <f t="shared" si="2"/>
        <v>0.31413530089815295</v>
      </c>
      <c r="Q22" s="3">
        <f>AVERAGE('4B'!$J309:$J339) + Calibration!$C$11</f>
        <v>394.68417882866976</v>
      </c>
      <c r="R22" s="3">
        <v>469.01180564771789</v>
      </c>
      <c r="S22" s="3">
        <v>561.13812424766184</v>
      </c>
      <c r="T22" s="3">
        <f t="shared" si="3"/>
        <v>0.42094480149262248</v>
      </c>
    </row>
    <row r="23" spans="1:20" x14ac:dyDescent="0.25">
      <c r="A23" s="3">
        <f t="shared" si="4"/>
        <v>4.1666666666666687</v>
      </c>
      <c r="B23" s="3">
        <f>AVERAGE('1B'!$J22:$J52) + Calibration!$C$11</f>
        <v>395.29371558644067</v>
      </c>
      <c r="C23" s="3">
        <v>417.20867985099403</v>
      </c>
      <c r="D23" s="3">
        <v>594.90632986851165</v>
      </c>
      <c r="E23" s="3">
        <f t="shared" si="0"/>
        <v>0.12411253630522505</v>
      </c>
      <c r="G23" s="3">
        <f>AVERAGE('2B'!$J22:$J52) + Calibration!$C$11</f>
        <v>397.97098398859379</v>
      </c>
      <c r="H23" s="3">
        <v>417.59183906546673</v>
      </c>
      <c r="I23" s="3">
        <v>610.07298263321877</v>
      </c>
      <c r="J23" s="3">
        <f t="shared" si="1"/>
        <v>0.11112014871075049</v>
      </c>
      <c r="L23" s="3">
        <f>AVERAGE('3B'!$J22:$J52) + Calibration!$C$11</f>
        <v>396.5690525402868</v>
      </c>
      <c r="M23" s="3">
        <v>454.91154655511855</v>
      </c>
      <c r="N23" s="3">
        <v>564.75136685702637</v>
      </c>
      <c r="O23" s="3">
        <f t="shared" si="2"/>
        <v>0.33041509076358766</v>
      </c>
      <c r="Q23" s="3">
        <f>AVERAGE('4B'!$J310:$J340) + Calibration!$C$11</f>
        <v>394.48021900025265</v>
      </c>
      <c r="R23" s="3">
        <v>469.39504149403365</v>
      </c>
      <c r="S23" s="3">
        <v>560.1567497117851</v>
      </c>
      <c r="T23" s="3">
        <f t="shared" si="3"/>
        <v>0.42427030746282535</v>
      </c>
    </row>
    <row r="24" spans="1:20" x14ac:dyDescent="0.25">
      <c r="A24" s="3">
        <f t="shared" si="4"/>
        <v>4.2500000000000018</v>
      </c>
      <c r="B24" s="3">
        <f>AVERAGE('1B'!$J23:$J53) + Calibration!$C$11</f>
        <v>395.34529122541517</v>
      </c>
      <c r="C24" s="3">
        <v>414.75638424652516</v>
      </c>
      <c r="D24" s="3">
        <v>568.36456485845724</v>
      </c>
      <c r="E24" s="3">
        <f t="shared" si="0"/>
        <v>0.10993218871925521</v>
      </c>
      <c r="G24" s="3">
        <f>AVERAGE('2B'!$J23:$J53) + Calibration!$C$11</f>
        <v>398.19838773683324</v>
      </c>
      <c r="H24" s="3">
        <v>419.27781624099021</v>
      </c>
      <c r="I24" s="3">
        <v>603.82791655830033</v>
      </c>
      <c r="J24" s="3">
        <f t="shared" si="1"/>
        <v>0.11938058871249074</v>
      </c>
      <c r="L24" s="3">
        <f>AVERAGE('3B'!$J23:$J53) + Calibration!$C$11</f>
        <v>396.45652285043627</v>
      </c>
      <c r="M24" s="3">
        <v>454.52831070880279</v>
      </c>
      <c r="N24" s="3">
        <v>567.3831903225805</v>
      </c>
      <c r="O24" s="3">
        <f t="shared" si="2"/>
        <v>0.32888198182182765</v>
      </c>
      <c r="Q24" s="3">
        <f>AVERAGE('4B'!$J311:$J341) + Calibration!$C$11</f>
        <v>394.5552387934863</v>
      </c>
      <c r="R24" s="3">
        <v>469.01180564771789</v>
      </c>
      <c r="S24" s="3">
        <v>532.67830731516983</v>
      </c>
      <c r="T24" s="3">
        <f t="shared" si="3"/>
        <v>0.42167503653223826</v>
      </c>
    </row>
    <row r="25" spans="1:20" x14ac:dyDescent="0.25">
      <c r="A25" s="3">
        <f t="shared" si="4"/>
        <v>4.3333333333333348</v>
      </c>
      <c r="B25" s="3">
        <f>AVERAGE('1B'!$J24:$J54) + Calibration!$C$11</f>
        <v>395.30778132879828</v>
      </c>
      <c r="C25" s="3">
        <v>414.29666982100071</v>
      </c>
      <c r="D25" s="3">
        <v>578.49065496723415</v>
      </c>
      <c r="E25" s="3">
        <f t="shared" si="0"/>
        <v>0.10754108854269559</v>
      </c>
      <c r="G25" s="3">
        <f>AVERAGE('2B'!$J24:$J54) + Calibration!$C$11</f>
        <v>398.3367054806078</v>
      </c>
      <c r="H25" s="3">
        <v>419.27781624099021</v>
      </c>
      <c r="I25" s="3">
        <v>609.84994296597392</v>
      </c>
      <c r="J25" s="3">
        <f t="shared" si="1"/>
        <v>0.1185972442457309</v>
      </c>
      <c r="L25" s="3">
        <f>AVERAGE('3B'!$J24:$J54) + Calibration!$C$11</f>
        <v>396.3932248998953</v>
      </c>
      <c r="M25" s="3">
        <v>454.52831070880279</v>
      </c>
      <c r="N25" s="3">
        <v>572.69157901093831</v>
      </c>
      <c r="O25" s="3">
        <f t="shared" si="2"/>
        <v>0.32924046149305713</v>
      </c>
      <c r="Q25" s="3">
        <f>AVERAGE('4B'!$J312:$J342) + Calibration!$C$11</f>
        <v>394.44270933807258</v>
      </c>
      <c r="R25" s="3">
        <v>472.30689826034131</v>
      </c>
      <c r="S25" s="3">
        <v>558.46160363279205</v>
      </c>
      <c r="T25" s="3">
        <f t="shared" si="3"/>
        <v>0.44097365881280554</v>
      </c>
    </row>
    <row r="26" spans="1:20" x14ac:dyDescent="0.25">
      <c r="A26" s="3">
        <f t="shared" si="4"/>
        <v>4.4166666666666679</v>
      </c>
      <c r="B26" s="3">
        <f>AVERAGE('1B'!$J25:$J55) + Calibration!$C$11</f>
        <v>395.5609726620882</v>
      </c>
      <c r="C26" s="3">
        <v>414.75638424652516</v>
      </c>
      <c r="D26" s="3">
        <v>596.11078867956667</v>
      </c>
      <c r="E26" s="3">
        <f t="shared" si="0"/>
        <v>0.10871070508750945</v>
      </c>
      <c r="G26" s="3">
        <f>AVERAGE('2B'!$J25:$J55) + Calibration!$C$11</f>
        <v>398.55004348648981</v>
      </c>
      <c r="H26" s="3">
        <v>422.1897496391407</v>
      </c>
      <c r="I26" s="3">
        <v>617.56720466850811</v>
      </c>
      <c r="J26" s="3">
        <f t="shared" si="1"/>
        <v>0.1338803866023795</v>
      </c>
      <c r="L26" s="3">
        <f>AVERAGE('3B'!$J25:$J55) + Calibration!$C$11</f>
        <v>396.16582115165579</v>
      </c>
      <c r="M26" s="3">
        <v>451.99945989328239</v>
      </c>
      <c r="N26" s="3">
        <v>579.96271677104914</v>
      </c>
      <c r="O26" s="3">
        <f t="shared" si="2"/>
        <v>0.31620651677636585</v>
      </c>
      <c r="Q26" s="3">
        <f>AVERAGE('4B'!$J313:$J343) + Calibration!$C$11</f>
        <v>394.40519967589262</v>
      </c>
      <c r="R26" s="3">
        <v>472.30689826034131</v>
      </c>
      <c r="S26" s="3">
        <v>533.16899458310809</v>
      </c>
      <c r="T26" s="3">
        <f t="shared" si="3"/>
        <v>0.44118608988286834</v>
      </c>
    </row>
    <row r="27" spans="1:20" x14ac:dyDescent="0.25">
      <c r="A27" s="3">
        <f t="shared" si="4"/>
        <v>4.5000000000000009</v>
      </c>
      <c r="B27" s="3">
        <f>AVERAGE('1B'!$J26:$J56) + Calibration!$C$11</f>
        <v>395.75086674814781</v>
      </c>
      <c r="C27" s="3">
        <v>415.13962009284091</v>
      </c>
      <c r="D27" s="3">
        <v>582.81762451178179</v>
      </c>
      <c r="E27" s="3">
        <f t="shared" si="0"/>
        <v>0.10980567088117582</v>
      </c>
      <c r="G27" s="3">
        <f>AVERAGE('2B'!$J26:$J56) + Calibration!$C$11</f>
        <v>398.51253358987299</v>
      </c>
      <c r="H27" s="3">
        <v>425.48491888360672</v>
      </c>
      <c r="I27" s="3">
        <v>594.90632986851165</v>
      </c>
      <c r="J27" s="3">
        <f t="shared" si="1"/>
        <v>0.15275457940954451</v>
      </c>
      <c r="L27" s="3">
        <f>AVERAGE('3B'!$J26:$J56) + Calibration!$C$11</f>
        <v>396.15175470598757</v>
      </c>
      <c r="M27" s="3">
        <v>451.61645394249535</v>
      </c>
      <c r="N27" s="3">
        <v>571.26416974850531</v>
      </c>
      <c r="O27" s="3">
        <f t="shared" si="2"/>
        <v>0.31411707610145889</v>
      </c>
      <c r="Q27" s="3">
        <f>AVERAGE('4B'!$J314:$J344) + Calibration!$C$11</f>
        <v>394.41692198745898</v>
      </c>
      <c r="R27" s="3">
        <v>474.37595801849466</v>
      </c>
      <c r="S27" s="3">
        <v>554.1347233041115</v>
      </c>
      <c r="T27" s="3">
        <f t="shared" si="3"/>
        <v>0.45283755166255424</v>
      </c>
    </row>
    <row r="28" spans="1:20" x14ac:dyDescent="0.25">
      <c r="A28" s="3">
        <f t="shared" si="4"/>
        <v>4.5833333333333339</v>
      </c>
      <c r="B28" s="3">
        <f>AVERAGE('1B'!$J27:$J57) + Calibration!$C$11</f>
        <v>395.83995275261276</v>
      </c>
      <c r="C28" s="3">
        <v>411.84445084837466</v>
      </c>
      <c r="D28" s="3">
        <v>602.35585475448534</v>
      </c>
      <c r="E28" s="3">
        <f t="shared" si="0"/>
        <v>9.0639383527082257E-2</v>
      </c>
      <c r="G28" s="3">
        <f>AVERAGE('2B'!$J27:$J57) + Calibration!$C$11</f>
        <v>398.80323528865341</v>
      </c>
      <c r="H28" s="3">
        <v>425.1016830372912</v>
      </c>
      <c r="I28" s="3">
        <v>583.08522750454199</v>
      </c>
      <c r="J28" s="3">
        <f t="shared" si="1"/>
        <v>0.14893782219180782</v>
      </c>
      <c r="L28" s="3">
        <f>AVERAGE('3B'!$J27:$J57) + Calibration!$C$11</f>
        <v>396.36509200855892</v>
      </c>
      <c r="M28" s="3">
        <v>451.61645394249535</v>
      </c>
      <c r="N28" s="3">
        <v>644.82256278994532</v>
      </c>
      <c r="O28" s="3">
        <f t="shared" si="2"/>
        <v>0.31290886816687091</v>
      </c>
      <c r="Q28" s="3">
        <f>AVERAGE('4B'!$J315:$J345) + Calibration!$C$11</f>
        <v>394.42864359571485</v>
      </c>
      <c r="R28" s="3">
        <v>474.75919386481041</v>
      </c>
      <c r="S28" s="3">
        <v>529.55575197374378</v>
      </c>
      <c r="T28" s="3">
        <f t="shared" si="3"/>
        <v>0.45494157400101165</v>
      </c>
    </row>
    <row r="29" spans="1:20" x14ac:dyDescent="0.25">
      <c r="A29" s="3">
        <f t="shared" si="4"/>
        <v>4.666666666666667</v>
      </c>
      <c r="B29" s="3">
        <f>AVERAGE('1B'!$J28:$J58) + Calibration!$C$11</f>
        <v>396.13065445139324</v>
      </c>
      <c r="C29" s="3">
        <v>413.91343397468495</v>
      </c>
      <c r="D29" s="3">
        <v>592.49754607020236</v>
      </c>
      <c r="E29" s="3">
        <f t="shared" si="0"/>
        <v>0.10071044800936324</v>
      </c>
      <c r="G29" s="3">
        <f>AVERAGE('2B'!$J28:$J58) + Calibration!$C$11</f>
        <v>399.29789728472468</v>
      </c>
      <c r="H29" s="3">
        <v>424.25873276545099</v>
      </c>
      <c r="I29" s="3">
        <v>580.40870688967175</v>
      </c>
      <c r="J29" s="3">
        <f t="shared" si="1"/>
        <v>0.14136242990919295</v>
      </c>
      <c r="L29" s="3">
        <f>AVERAGE('3B'!$J28:$J58) + Calibration!$C$11</f>
        <v>396.71909165788037</v>
      </c>
      <c r="M29" s="3">
        <v>449.54739418434224</v>
      </c>
      <c r="N29" s="3">
        <v>614.8906840536381</v>
      </c>
      <c r="O29" s="3">
        <f t="shared" si="2"/>
        <v>0.29918618785356887</v>
      </c>
      <c r="Q29" s="3">
        <f>AVERAGE('4B'!$J316:$J346) + Calibration!$C$11</f>
        <v>394.46849762643348</v>
      </c>
      <c r="R29" s="3">
        <v>474.75919386481041</v>
      </c>
      <c r="S29" s="3">
        <v>543.29490626015127</v>
      </c>
      <c r="T29" s="3">
        <f t="shared" si="3"/>
        <v>0.45471586590608787</v>
      </c>
    </row>
    <row r="30" spans="1:20" x14ac:dyDescent="0.25">
      <c r="A30" s="3">
        <f t="shared" si="4"/>
        <v>4.75</v>
      </c>
      <c r="B30" s="3">
        <f>AVERAGE('1B'!$J29:$J59) + Calibration!$C$11</f>
        <v>396.47058765504647</v>
      </c>
      <c r="C30" s="3">
        <v>414.29666982100071</v>
      </c>
      <c r="D30" s="3">
        <v>585.22640831009107</v>
      </c>
      <c r="E30" s="3">
        <f t="shared" si="0"/>
        <v>0.10095568686737305</v>
      </c>
      <c r="G30" s="3">
        <f>AVERAGE('2B'!$J29:$J59) + Calibration!$C$11</f>
        <v>399.20881104582287</v>
      </c>
      <c r="H30" s="3">
        <v>422.1897496391407</v>
      </c>
      <c r="I30" s="3">
        <v>592.94358079675817</v>
      </c>
      <c r="J30" s="3">
        <f t="shared" si="1"/>
        <v>0.13014954261662523</v>
      </c>
      <c r="L30" s="3">
        <f>AVERAGE('3B'!$J29:$J59) + Calibration!$C$11</f>
        <v>396.80817766234537</v>
      </c>
      <c r="M30" s="3">
        <v>441.65431436620247</v>
      </c>
      <c r="N30" s="3">
        <v>614.8906840536381</v>
      </c>
      <c r="O30" s="3">
        <f t="shared" si="2"/>
        <v>0.2539802348119406</v>
      </c>
      <c r="Q30" s="3">
        <f>AVERAGE('4B'!$J317:$J347) + Calibration!$C$11</f>
        <v>394.684179766417</v>
      </c>
      <c r="R30" s="3">
        <v>476.82833025480636</v>
      </c>
      <c r="S30" s="3">
        <v>575.85878689374658</v>
      </c>
      <c r="T30" s="3">
        <f t="shared" si="3"/>
        <v>0.46521266184505344</v>
      </c>
    </row>
    <row r="31" spans="1:20" x14ac:dyDescent="0.25">
      <c r="A31" s="3">
        <f t="shared" si="4"/>
        <v>4.833333333333333</v>
      </c>
      <c r="B31" s="3">
        <f>AVERAGE('1B'!$J30:$J60) + Calibration!$C$11</f>
        <v>396.43073362432784</v>
      </c>
      <c r="C31" s="3">
        <v>414.75638424652516</v>
      </c>
      <c r="D31" s="3">
        <v>588.39361619289934</v>
      </c>
      <c r="E31" s="3">
        <f t="shared" si="0"/>
        <v>0.10378492753662213</v>
      </c>
      <c r="G31" s="3">
        <f>AVERAGE('2B'!$J30:$J60) + Calibration!$C$11</f>
        <v>399.46200284798653</v>
      </c>
      <c r="H31" s="3">
        <v>422.57283222177057</v>
      </c>
      <c r="I31" s="3">
        <v>585.22640831009107</v>
      </c>
      <c r="J31" s="3">
        <f t="shared" si="1"/>
        <v>0.13088516207790821</v>
      </c>
      <c r="L31" s="3">
        <f>AVERAGE('3B'!$J30:$J60) + Calibration!$C$11</f>
        <v>396.69330336951953</v>
      </c>
      <c r="M31" s="3">
        <v>442.03732031698951</v>
      </c>
      <c r="N31" s="3">
        <v>558.72934044935255</v>
      </c>
      <c r="O31" s="3">
        <f t="shared" si="2"/>
        <v>0.25679991450957107</v>
      </c>
      <c r="Q31" s="3">
        <f>AVERAGE('4B'!$J318:$J348) + Calibration!$C$11</f>
        <v>394.88579546073254</v>
      </c>
      <c r="R31" s="3">
        <v>479.35718107032699</v>
      </c>
      <c r="S31" s="3">
        <v>545.21313661432282</v>
      </c>
      <c r="T31" s="3">
        <f t="shared" si="3"/>
        <v>0.47839265383520918</v>
      </c>
    </row>
    <row r="32" spans="1:20" x14ac:dyDescent="0.25">
      <c r="A32" s="3">
        <f t="shared" si="4"/>
        <v>4.9166666666666661</v>
      </c>
      <c r="B32" s="3">
        <f>AVERAGE('1B'!$J31:$J61) + Calibration!$C$11</f>
        <v>396.44245593589426</v>
      </c>
      <c r="C32" s="3">
        <v>414.75638424652516</v>
      </c>
      <c r="D32" s="3">
        <v>597.80580093475965</v>
      </c>
      <c r="E32" s="3">
        <f t="shared" si="0"/>
        <v>0.10371853975691578</v>
      </c>
      <c r="G32" s="3">
        <f>AVERAGE('2B'!$J31:$J61) + Calibration!$C$11</f>
        <v>399.71519488458699</v>
      </c>
      <c r="H32" s="3">
        <v>422.57283222177057</v>
      </c>
      <c r="I32" s="3">
        <v>577.77688342411761</v>
      </c>
      <c r="J32" s="3">
        <f t="shared" si="1"/>
        <v>0.12945124206528941</v>
      </c>
      <c r="L32" s="3">
        <f>AVERAGE('3B'!$J31:$J61) + Calibration!$C$11</f>
        <v>396.57842978000417</v>
      </c>
      <c r="M32" s="3">
        <v>444.56617113250991</v>
      </c>
      <c r="N32" s="3">
        <v>580.89939415761</v>
      </c>
      <c r="O32" s="3">
        <f t="shared" si="2"/>
        <v>0.27177230220046639</v>
      </c>
      <c r="Q32" s="3">
        <f>AVERAGE('4B'!$J319:$J349) + Calibration!$C$11</f>
        <v>395.11319920897216</v>
      </c>
      <c r="R32" s="3">
        <v>479.35718107032699</v>
      </c>
      <c r="S32" s="3">
        <v>553.42095176099474</v>
      </c>
      <c r="T32" s="3">
        <f t="shared" si="3"/>
        <v>0.47710478242375604</v>
      </c>
    </row>
    <row r="33" spans="1:20" x14ac:dyDescent="0.25">
      <c r="A33" s="3">
        <f t="shared" si="4"/>
        <v>4.9999999999999991</v>
      </c>
      <c r="B33" s="3">
        <f>AVERAGE('1B'!$J32:$J62) + Calibration!$C$11</f>
        <v>396.37915798535346</v>
      </c>
      <c r="C33" s="3">
        <v>414.75638424652516</v>
      </c>
      <c r="D33" s="3">
        <v>592.22980925364186</v>
      </c>
      <c r="E33" s="3">
        <f t="shared" si="0"/>
        <v>0.10407701942814428</v>
      </c>
      <c r="G33" s="3">
        <f>AVERAGE('2B'!$J32:$J62) + Calibration!$C$11</f>
        <v>400.01996302903564</v>
      </c>
      <c r="H33" s="3">
        <v>422.1897496391407</v>
      </c>
      <c r="I33" s="3">
        <v>579.20438190241725</v>
      </c>
      <c r="J33" s="3">
        <f t="shared" si="1"/>
        <v>0.12555568935954342</v>
      </c>
      <c r="L33" s="3">
        <f>AVERAGE('3B'!$J32:$J62) + Calibration!$C$11</f>
        <v>396.4518338789224</v>
      </c>
      <c r="M33" s="3">
        <v>444.56617113250991</v>
      </c>
      <c r="N33" s="3">
        <v>584.02194949903628</v>
      </c>
      <c r="O33" s="3">
        <f t="shared" si="2"/>
        <v>0.27248926154292435</v>
      </c>
      <c r="Q33" s="3">
        <f>AVERAGE('4B'!$J320:$J350) + Calibration!$C$11</f>
        <v>394.92330535734942</v>
      </c>
      <c r="R33" s="3">
        <v>476.82833025480636</v>
      </c>
      <c r="S33" s="3">
        <v>552.439577225118</v>
      </c>
      <c r="T33" s="3">
        <f t="shared" si="3"/>
        <v>0.4638584053092985</v>
      </c>
    </row>
    <row r="34" spans="1:20" x14ac:dyDescent="0.25">
      <c r="A34" s="3">
        <f t="shared" si="4"/>
        <v>5.0833333333333321</v>
      </c>
      <c r="B34" s="3">
        <f>AVERAGE('1B'!$J33:$J63) + Calibration!$C$11</f>
        <v>396.31586003481254</v>
      </c>
      <c r="C34" s="3">
        <v>415.98257036468112</v>
      </c>
      <c r="D34" s="3">
        <v>595.12941414368993</v>
      </c>
      <c r="E34" s="3">
        <f t="shared" si="0"/>
        <v>0.11137984394381147</v>
      </c>
      <c r="G34" s="3">
        <f>AVERAGE('2B'!$J33:$J63) + Calibration!$C$11</f>
        <v>400.20985688065832</v>
      </c>
      <c r="H34" s="3">
        <v>419.66089882362007</v>
      </c>
      <c r="I34" s="3">
        <v>580.18566722242713</v>
      </c>
      <c r="J34" s="3">
        <f t="shared" si="1"/>
        <v>0.11015843421771131</v>
      </c>
      <c r="L34" s="3">
        <f>AVERAGE('3B'!$J33:$J63) + Calibration!$C$11</f>
        <v>396.16113218014198</v>
      </c>
      <c r="M34" s="3">
        <v>444.56617113250991</v>
      </c>
      <c r="N34" s="3">
        <v>578.2675706920561</v>
      </c>
      <c r="O34" s="3">
        <f t="shared" si="2"/>
        <v>0.27413561262560593</v>
      </c>
      <c r="Q34" s="3">
        <f>AVERAGE('4B'!$J321:$J351) + Calibration!$C$11</f>
        <v>394.55523926235986</v>
      </c>
      <c r="R34" s="3">
        <v>474.75919386481041</v>
      </c>
      <c r="S34" s="3">
        <v>555.11609783998824</v>
      </c>
      <c r="T34" s="3">
        <f t="shared" si="3"/>
        <v>0.45422461598625563</v>
      </c>
    </row>
    <row r="35" spans="1:20" x14ac:dyDescent="0.25">
      <c r="A35" s="3">
        <f t="shared" si="4"/>
        <v>5.1666666666666652</v>
      </c>
      <c r="B35" s="3">
        <f>AVERAGE('1B'!$J34:$J64) + Calibration!$C$11</f>
        <v>396.53154194035938</v>
      </c>
      <c r="C35" s="3">
        <v>410.61841799390459</v>
      </c>
      <c r="D35" s="3">
        <v>586.43086712114587</v>
      </c>
      <c r="E35" s="3">
        <f t="shared" si="0"/>
        <v>7.9779181682296377E-2</v>
      </c>
      <c r="G35" s="3">
        <f>AVERAGE('2B'!$J34:$J64) + Calibration!$C$11</f>
        <v>400.45132637125556</v>
      </c>
      <c r="H35" s="3">
        <v>420.50384909546028</v>
      </c>
      <c r="I35" s="3">
        <v>584.51263676697454</v>
      </c>
      <c r="J35" s="3">
        <f t="shared" si="1"/>
        <v>0.11356484202188276</v>
      </c>
      <c r="L35" s="3">
        <f>AVERAGE('3B'!$J34:$J64) + Calibration!$C$11</f>
        <v>395.93372843190241</v>
      </c>
      <c r="M35" s="3">
        <v>444.56617113250991</v>
      </c>
      <c r="N35" s="3">
        <v>572.4684947357598</v>
      </c>
      <c r="O35" s="3">
        <f t="shared" si="2"/>
        <v>0.27542348403705869</v>
      </c>
      <c r="Q35" s="3">
        <f>AVERAGE('4B'!$J322:$J352) + Calibration!$C$11</f>
        <v>394.67011355518582</v>
      </c>
      <c r="R35" s="3">
        <v>474.75919386481041</v>
      </c>
      <c r="S35" s="3">
        <v>555.6067851079265</v>
      </c>
      <c r="T35" s="3">
        <f t="shared" si="3"/>
        <v>0.45357404044039629</v>
      </c>
    </row>
    <row r="36" spans="1:20" x14ac:dyDescent="0.25">
      <c r="A36" s="3">
        <f t="shared" si="4"/>
        <v>5.2499999999999982</v>
      </c>
      <c r="B36" s="3">
        <f>AVERAGE('1B'!$J35:$J65) + Calibration!$C$11</f>
        <v>396.50575365199836</v>
      </c>
      <c r="C36" s="3">
        <v>410.61841799390459</v>
      </c>
      <c r="D36" s="3">
        <v>593.70187105745686</v>
      </c>
      <c r="E36" s="3">
        <f t="shared" si="0"/>
        <v>7.9925230283463058E-2</v>
      </c>
      <c r="G36" s="3">
        <f>AVERAGE('2B'!$J35:$J65) + Calibration!$C$11</f>
        <v>400.74437290744828</v>
      </c>
      <c r="H36" s="3">
        <v>420.12076651283041</v>
      </c>
      <c r="I36" s="3">
        <v>584.28968631559678</v>
      </c>
      <c r="J36" s="3">
        <f t="shared" si="1"/>
        <v>0.10973567311273609</v>
      </c>
      <c r="L36" s="3">
        <f>AVERAGE('3B'!$J35:$J65) + Calibration!$C$11</f>
        <v>395.59379499381231</v>
      </c>
      <c r="M36" s="3">
        <v>444.10638007514262</v>
      </c>
      <c r="N36" s="3">
        <v>579.47202950311089</v>
      </c>
      <c r="O36" s="3">
        <f t="shared" si="2"/>
        <v>0.2747446860730548</v>
      </c>
      <c r="Q36" s="3">
        <f>AVERAGE('4B'!$J323:$J353) + Calibration!$C$11</f>
        <v>394.27625940627217</v>
      </c>
      <c r="R36" s="3">
        <v>473.9927988040215</v>
      </c>
      <c r="S36" s="3">
        <v>559.93366543660704</v>
      </c>
      <c r="T36" s="3">
        <f t="shared" si="3"/>
        <v>0.45146420366894935</v>
      </c>
    </row>
    <row r="37" spans="1:20" x14ac:dyDescent="0.25">
      <c r="A37" s="3">
        <f t="shared" si="4"/>
        <v>5.3333333333333313</v>
      </c>
      <c r="B37" s="3">
        <f>AVERAGE('1B'!$J36:$J66) + Calibration!$C$11</f>
        <v>396.37915775091665</v>
      </c>
      <c r="C37" s="3">
        <v>410.15855030469424</v>
      </c>
      <c r="D37" s="3">
        <v>597.80580093475965</v>
      </c>
      <c r="E37" s="3">
        <f t="shared" si="0"/>
        <v>7.8037789062738602E-2</v>
      </c>
      <c r="G37" s="3">
        <f>AVERAGE('2B'!$J36:$J66) + Calibration!$C$11</f>
        <v>400.42788315474377</v>
      </c>
      <c r="H37" s="3">
        <v>420.12076651283041</v>
      </c>
      <c r="I37" s="3">
        <v>589.10725391221558</v>
      </c>
      <c r="J37" s="3">
        <f t="shared" si="1"/>
        <v>0.11152807146888148</v>
      </c>
      <c r="L37" s="3">
        <f>AVERAGE('3B'!$J36:$J66) + Calibration!$C$11</f>
        <v>395.56800693988828</v>
      </c>
      <c r="M37" s="3">
        <v>444.94940697882566</v>
      </c>
      <c r="N37" s="3">
        <v>593.43426806469665</v>
      </c>
      <c r="O37" s="3">
        <f t="shared" si="2"/>
        <v>0.27966510605032768</v>
      </c>
      <c r="Q37" s="3">
        <f>AVERAGE('4B'!$J324:$J354) + Calibration!$C$11</f>
        <v>394.0347892123645</v>
      </c>
      <c r="R37" s="3">
        <v>471.9238923095545</v>
      </c>
      <c r="S37" s="3">
        <v>536.78219258453919</v>
      </c>
      <c r="T37" s="3">
        <f t="shared" si="3"/>
        <v>0.44111475698673375</v>
      </c>
    </row>
    <row r="38" spans="1:20" x14ac:dyDescent="0.25">
      <c r="A38" s="3">
        <f t="shared" si="4"/>
        <v>5.4166666666666643</v>
      </c>
      <c r="B38" s="3">
        <f>AVERAGE('1B'!$J37:$J67) + Calibration!$C$11</f>
        <v>396.26428345809069</v>
      </c>
      <c r="C38" s="3">
        <v>412.22753343100453</v>
      </c>
      <c r="D38" s="3">
        <v>575.3680996258081</v>
      </c>
      <c r="E38" s="3">
        <f t="shared" si="0"/>
        <v>9.040578017356081E-2</v>
      </c>
      <c r="G38" s="3">
        <f>AVERAGE('2B'!$J37:$J67) + Calibration!$C$11</f>
        <v>400.50524708207911</v>
      </c>
      <c r="H38" s="3">
        <v>417.59183906546673</v>
      </c>
      <c r="I38" s="3">
        <v>587.18915738184455</v>
      </c>
      <c r="J38" s="3">
        <f t="shared" si="1"/>
        <v>9.676768085361892E-2</v>
      </c>
      <c r="L38" s="3">
        <f>AVERAGE('3B'!$J37:$J67) + Calibration!$C$11</f>
        <v>395.64302649868512</v>
      </c>
      <c r="M38" s="3">
        <v>444.94940697882566</v>
      </c>
      <c r="N38" s="3">
        <v>582.81762451178179</v>
      </c>
      <c r="O38" s="3">
        <f t="shared" si="2"/>
        <v>0.27924024258249924</v>
      </c>
      <c r="Q38" s="3">
        <f>AVERAGE('4B'!$J325:$J355) + Calibration!$C$11</f>
        <v>393.93398089633297</v>
      </c>
      <c r="R38" s="3">
        <v>471.46410125218722</v>
      </c>
      <c r="S38" s="3">
        <v>556.54350710242079</v>
      </c>
      <c r="T38" s="3">
        <f t="shared" si="3"/>
        <v>0.43908170514238065</v>
      </c>
    </row>
    <row r="39" spans="1:20" x14ac:dyDescent="0.25">
      <c r="A39" s="3">
        <f t="shared" si="4"/>
        <v>5.4999999999999973</v>
      </c>
      <c r="B39" s="3">
        <f>AVERAGE('1B'!$J38:$J68) + Calibration!$C$11</f>
        <v>396.16347561093295</v>
      </c>
      <c r="C39" s="3">
        <v>413.07048370284474</v>
      </c>
      <c r="D39" s="3">
        <v>579.96271677104914</v>
      </c>
      <c r="E39" s="3">
        <f t="shared" si="0"/>
        <v>9.5750630951936977E-2</v>
      </c>
      <c r="G39" s="3">
        <f>AVERAGE('2B'!$J38:$J68) + Calibration!$C$11</f>
        <v>400.50524708207917</v>
      </c>
      <c r="H39" s="3">
        <v>417.59183906546673</v>
      </c>
      <c r="I39" s="3">
        <v>589.10725391221558</v>
      </c>
      <c r="J39" s="3">
        <f t="shared" si="1"/>
        <v>9.6767680853618601E-2</v>
      </c>
      <c r="L39" s="3">
        <f>AVERAGE('3B'!$J38:$J68) + Calibration!$C$11</f>
        <v>395.78134424245968</v>
      </c>
      <c r="M39" s="3">
        <v>444.56617113250991</v>
      </c>
      <c r="N39" s="3">
        <v>578.49065496723415</v>
      </c>
      <c r="O39" s="3">
        <f t="shared" si="2"/>
        <v>0.27628649198068306</v>
      </c>
      <c r="Q39" s="3">
        <f>AVERAGE('4B'!$J326:$J356) + Calibration!$C$11</f>
        <v>393.82145120648249</v>
      </c>
      <c r="R39" s="3">
        <v>471.08094203771407</v>
      </c>
      <c r="S39" s="3">
        <v>522.06152993845444</v>
      </c>
      <c r="T39" s="3">
        <f t="shared" si="3"/>
        <v>0.43754903019504676</v>
      </c>
    </row>
    <row r="40" spans="1:20" x14ac:dyDescent="0.25">
      <c r="A40" s="3">
        <f t="shared" si="4"/>
        <v>5.5833333333333304</v>
      </c>
      <c r="B40" s="3">
        <f>AVERAGE('1B'!$J39:$J69) + Calibration!$C$11</f>
        <v>396.25021701242247</v>
      </c>
      <c r="C40" s="3">
        <v>411.00150057653445</v>
      </c>
      <c r="D40" s="3">
        <v>573.67295354681505</v>
      </c>
      <c r="E40" s="3">
        <f t="shared" si="0"/>
        <v>8.3541966794844394E-2</v>
      </c>
      <c r="G40" s="3">
        <f>AVERAGE('2B'!$J39:$J69) + Calibration!$C$11</f>
        <v>400.72092922206281</v>
      </c>
      <c r="H40" s="3">
        <v>417.59183906546673</v>
      </c>
      <c r="I40" s="3">
        <v>598.25192487718232</v>
      </c>
      <c r="J40" s="3">
        <f t="shared" si="1"/>
        <v>9.5546193238765134E-2</v>
      </c>
      <c r="L40" s="3">
        <f>AVERAGE('3B'!$J39:$J69) + Calibration!$C$11</f>
        <v>396.03453557574954</v>
      </c>
      <c r="M40" s="3">
        <v>445.40912140435012</v>
      </c>
      <c r="N40" s="3">
        <v>616.36274585745309</v>
      </c>
      <c r="O40" s="3">
        <f t="shared" si="2"/>
        <v>0.2796265146605536</v>
      </c>
      <c r="Q40" s="3">
        <f>AVERAGE('4B'!$J327:$J357) + Calibration!$C$11</f>
        <v>393.7722197016098</v>
      </c>
      <c r="R40" s="3">
        <v>471.46410125218722</v>
      </c>
      <c r="S40" s="3">
        <v>573.8960378219931</v>
      </c>
      <c r="T40" s="3">
        <f t="shared" si="3"/>
        <v>0.439997818530041</v>
      </c>
    </row>
    <row r="41" spans="1:20" x14ac:dyDescent="0.25">
      <c r="A41" s="3">
        <f t="shared" si="4"/>
        <v>5.6666666666666634</v>
      </c>
      <c r="B41" s="3">
        <f>AVERAGE('1B'!$J40:$J70) + Calibration!$C$11</f>
        <v>396.37681291350435</v>
      </c>
      <c r="C41" s="3">
        <v>412.22753343100453</v>
      </c>
      <c r="D41" s="3">
        <v>561.62881151560032</v>
      </c>
      <c r="E41" s="3">
        <f t="shared" si="0"/>
        <v>8.9768484307967022E-2</v>
      </c>
      <c r="G41" s="3">
        <f>AVERAGE('2B'!$J40:$J70) + Calibration!$C$11</f>
        <v>400.70920691049633</v>
      </c>
      <c r="H41" s="3">
        <v>417.59183906546673</v>
      </c>
      <c r="I41" s="3">
        <v>520.36651768326169</v>
      </c>
      <c r="J41" s="3">
        <f t="shared" si="1"/>
        <v>9.5612581018471809E-2</v>
      </c>
      <c r="L41" s="3">
        <f>AVERAGE('3B'!$J40:$J70) + Calibration!$C$11</f>
        <v>396.27366093224504</v>
      </c>
      <c r="M41" s="3">
        <v>444.56617113250991</v>
      </c>
      <c r="N41" s="3">
        <v>610.56371450909069</v>
      </c>
      <c r="O41" s="3">
        <f t="shared" si="2"/>
        <v>0.27349832074311986</v>
      </c>
      <c r="Q41" s="3">
        <f>AVERAGE('4B'!$J328:$J358) + Calibration!$C$11</f>
        <v>393.70892175106883</v>
      </c>
      <c r="R41" s="3">
        <v>471.08094203771407</v>
      </c>
      <c r="S41" s="3">
        <v>558.72934044935255</v>
      </c>
      <c r="T41" s="3">
        <f t="shared" si="3"/>
        <v>0.43818632606064056</v>
      </c>
    </row>
    <row r="42" spans="1:20" x14ac:dyDescent="0.25">
      <c r="A42" s="3">
        <f t="shared" si="4"/>
        <v>5.7499999999999964</v>
      </c>
      <c r="B42" s="3">
        <f>AVERAGE('1B'!$J41:$J71) + Calibration!$C$11</f>
        <v>396.71909095456982</v>
      </c>
      <c r="C42" s="3">
        <v>413.07048370284474</v>
      </c>
      <c r="D42" s="3">
        <v>568.36456485845724</v>
      </c>
      <c r="E42" s="3">
        <f t="shared" si="0"/>
        <v>9.2603976060036924E-2</v>
      </c>
      <c r="G42" s="3">
        <f>AVERAGE('2B'!$J41:$J71) + Calibration!$C$11</f>
        <v>400.43022681997178</v>
      </c>
      <c r="H42" s="3">
        <v>417.20867985099403</v>
      </c>
      <c r="I42" s="3">
        <v>583.30831177972004</v>
      </c>
      <c r="J42" s="3">
        <f t="shared" si="1"/>
        <v>9.5022576163927105E-2</v>
      </c>
      <c r="L42" s="3">
        <f>AVERAGE('3B'!$J41:$J71) + Calibration!$C$11</f>
        <v>396.10955513454633</v>
      </c>
      <c r="M42" s="3">
        <v>444.94940697882566</v>
      </c>
      <c r="N42" s="3">
        <v>574.16364081475331</v>
      </c>
      <c r="O42" s="3">
        <f t="shared" si="2"/>
        <v>0.27659811861840017</v>
      </c>
      <c r="Q42" s="3">
        <f>AVERAGE('4B'!$J329:$J359) + Calibration!$C$11</f>
        <v>393.69720014281302</v>
      </c>
      <c r="R42" s="3">
        <v>474.75919386481041</v>
      </c>
      <c r="S42" s="3">
        <v>556.32042282724274</v>
      </c>
      <c r="T42" s="3">
        <f t="shared" si="3"/>
        <v>0.45908400841284103</v>
      </c>
    </row>
    <row r="43" spans="1:20" x14ac:dyDescent="0.25">
      <c r="A43" s="3">
        <f t="shared" si="4"/>
        <v>5.8333333333333295</v>
      </c>
      <c r="B43" s="3">
        <f>AVERAGE('1B'!$J42:$J72) + Calibration!$C$11</f>
        <v>397.09887865781525</v>
      </c>
      <c r="C43" s="3">
        <v>413.91343397468495</v>
      </c>
      <c r="D43" s="3">
        <v>599.23329941305906</v>
      </c>
      <c r="E43" s="3">
        <f t="shared" si="0"/>
        <v>9.5227036742044052E-2</v>
      </c>
      <c r="G43" s="3">
        <f>AVERAGE('2B'!$J42:$J72) + Calibration!$C$11</f>
        <v>400.43022681997172</v>
      </c>
      <c r="H43" s="3">
        <v>417.20867985099403</v>
      </c>
      <c r="I43" s="3">
        <v>576.79550888824087</v>
      </c>
      <c r="J43" s="3">
        <f t="shared" si="1"/>
        <v>9.5022576163927425E-2</v>
      </c>
      <c r="L43" s="3">
        <f>AVERAGE('3B'!$J42:$J72) + Calibration!$C$11</f>
        <v>396.09783282297985</v>
      </c>
      <c r="M43" s="3">
        <v>449.93055339881494</v>
      </c>
      <c r="N43" s="3">
        <v>577.06311188100108</v>
      </c>
      <c r="O43" s="3">
        <f t="shared" si="2"/>
        <v>0.30487457822069763</v>
      </c>
      <c r="Q43" s="3">
        <f>AVERAGE('4B'!$J330:$J360) + Calibration!$C$11</f>
        <v>393.50730629119028</v>
      </c>
      <c r="R43" s="3">
        <v>474.37595801849466</v>
      </c>
      <c r="S43" s="3">
        <v>554.62541057204976</v>
      </c>
      <c r="T43" s="3">
        <f t="shared" si="3"/>
        <v>0.45798904129147211</v>
      </c>
    </row>
    <row r="44" spans="1:20" x14ac:dyDescent="0.25">
      <c r="A44" s="3">
        <f t="shared" si="4"/>
        <v>5.9166666666666625</v>
      </c>
      <c r="B44" s="3">
        <f>AVERAGE('1B'!$J43:$J73) + Calibration!$C$11</f>
        <v>397.11294510348341</v>
      </c>
      <c r="C44" s="3">
        <v>412.22753343100453</v>
      </c>
      <c r="D44" s="3">
        <v>593.2111837895186</v>
      </c>
      <c r="E44" s="3">
        <f t="shared" si="0"/>
        <v>8.5599495846416226E-2</v>
      </c>
      <c r="G44" s="3">
        <f>AVERAGE('2B'!$J43:$J73) + Calibration!$C$11</f>
        <v>400.39271692335495</v>
      </c>
      <c r="H44" s="3">
        <v>417.59183906546673</v>
      </c>
      <c r="I44" s="3">
        <v>622.60785654030519</v>
      </c>
      <c r="J44" s="3">
        <f t="shared" si="1"/>
        <v>9.7404980702319774E-2</v>
      </c>
      <c r="L44" s="3">
        <f>AVERAGE('3B'!$J43:$J73) + Calibration!$C$11</f>
        <v>396.00874681851485</v>
      </c>
      <c r="M44" s="3">
        <v>449.54739418434224</v>
      </c>
      <c r="N44" s="3">
        <v>578.2675706920561</v>
      </c>
      <c r="O44" s="3">
        <f t="shared" si="2"/>
        <v>0.30320913302476321</v>
      </c>
      <c r="Q44" s="3">
        <f>AVERAGE('4B'!$J331:$J361) + Calibration!$C$11</f>
        <v>393.30334646277305</v>
      </c>
      <c r="R44" s="3">
        <v>472.30689826034131</v>
      </c>
      <c r="S44" s="3">
        <v>555.339048291366</v>
      </c>
      <c r="T44" s="3">
        <f t="shared" si="3"/>
        <v>0.44742629156722724</v>
      </c>
    </row>
    <row r="45" spans="1:20" x14ac:dyDescent="0.25">
      <c r="A45" s="3">
        <f t="shared" si="4"/>
        <v>5.9999999999999956</v>
      </c>
      <c r="B45" s="3">
        <f>AVERAGE('1B'!$J44:$J74) + Calibration!$C$11</f>
        <v>396.98634920240158</v>
      </c>
      <c r="C45" s="3">
        <v>413.07048370284474</v>
      </c>
      <c r="D45" s="3">
        <v>603.56031356554013</v>
      </c>
      <c r="E45" s="3">
        <f t="shared" si="0"/>
        <v>9.1090393898256183E-2</v>
      </c>
      <c r="G45" s="3">
        <f>AVERAGE('2B'!$J44:$J74) + Calibration!$C$11</f>
        <v>400.29190931063403</v>
      </c>
      <c r="H45" s="3">
        <v>418.05163012283424</v>
      </c>
      <c r="I45" s="3">
        <v>607.44115916766464</v>
      </c>
      <c r="J45" s="3">
        <f t="shared" si="1"/>
        <v>0.10057985801236637</v>
      </c>
      <c r="L45" s="3">
        <f>AVERAGE('3B'!$J44:$J74) + Calibration!$C$11</f>
        <v>395.91966057961304</v>
      </c>
      <c r="M45" s="3">
        <v>449.08760312697473</v>
      </c>
      <c r="N45" s="3">
        <v>606.4597846317879</v>
      </c>
      <c r="O45" s="3">
        <f t="shared" si="2"/>
        <v>0.3011096947284041</v>
      </c>
      <c r="Q45" s="3">
        <f>AVERAGE('4B'!$J332:$J362) + Calibration!$C$11</f>
        <v>393.24004851223214</v>
      </c>
      <c r="R45" s="3">
        <v>471.9238923095545</v>
      </c>
      <c r="S45" s="3">
        <v>552.7071802178782</v>
      </c>
      <c r="T45" s="3">
        <f t="shared" si="3"/>
        <v>0.44561566708668587</v>
      </c>
    </row>
    <row r="46" spans="1:20" x14ac:dyDescent="0.25">
      <c r="A46" s="3">
        <f t="shared" si="4"/>
        <v>6.0833333333333286</v>
      </c>
      <c r="B46" s="3">
        <f>AVERAGE('1B'!$J45:$J75) + Calibration!$C$11</f>
        <v>397.09887889225223</v>
      </c>
      <c r="C46" s="3">
        <v>415.13962009284091</v>
      </c>
      <c r="D46" s="3">
        <v>593.43426806469665</v>
      </c>
      <c r="E46" s="3">
        <f t="shared" si="0"/>
        <v>0.10217138025877889</v>
      </c>
      <c r="G46" s="3">
        <f>AVERAGE('2B'!$J45:$J75) + Calibration!$C$11</f>
        <v>400.15124743275771</v>
      </c>
      <c r="H46" s="3">
        <v>418.05163012283424</v>
      </c>
      <c r="I46" s="3">
        <v>577.06311188100108</v>
      </c>
      <c r="J46" s="3">
        <f t="shared" si="1"/>
        <v>0.10137647817628433</v>
      </c>
      <c r="L46" s="3">
        <f>AVERAGE('3B'!$J45:$J75) + Calibration!$C$11</f>
        <v>395.61489290403824</v>
      </c>
      <c r="M46" s="3">
        <v>449.08760312697473</v>
      </c>
      <c r="N46" s="3">
        <v>598.25192487718232</v>
      </c>
      <c r="O46" s="3">
        <f t="shared" si="2"/>
        <v>0.30283570663254472</v>
      </c>
      <c r="Q46" s="3">
        <f>AVERAGE('4B'!$J333:$J363) + Calibration!$C$11</f>
        <v>392.89777047116661</v>
      </c>
      <c r="R46" s="3">
        <v>471.9238923095545</v>
      </c>
      <c r="S46" s="3">
        <v>552.439577225118</v>
      </c>
      <c r="T46" s="3">
        <f t="shared" si="3"/>
        <v>0.44755411404399797</v>
      </c>
    </row>
    <row r="47" spans="1:20" x14ac:dyDescent="0.25">
      <c r="A47" s="3">
        <f t="shared" si="4"/>
        <v>6.1666666666666616</v>
      </c>
      <c r="B47" s="3">
        <f>AVERAGE('1B'!$J46:$J76) + Calibration!$C$11</f>
        <v>397.15045500010035</v>
      </c>
      <c r="C47" s="3">
        <v>415.52277930731361</v>
      </c>
      <c r="D47" s="3">
        <v>580.18566722242713</v>
      </c>
      <c r="E47" s="3">
        <f t="shared" si="0"/>
        <v>0.10404925785247895</v>
      </c>
      <c r="G47" s="3">
        <f>AVERAGE('2B'!$J46:$J76) + Calibration!$C$11</f>
        <v>400.01292922010941</v>
      </c>
      <c r="H47" s="3">
        <v>417.59183906546673</v>
      </c>
      <c r="I47" s="3">
        <v>597.53815333406578</v>
      </c>
      <c r="J47" s="3">
        <f t="shared" si="1"/>
        <v>9.9555858729694954E-2</v>
      </c>
      <c r="L47" s="3">
        <f>AVERAGE('3B'!$J46:$J76) + Calibration!$C$11</f>
        <v>395.45078710633953</v>
      </c>
      <c r="M47" s="3">
        <v>447.01846673697878</v>
      </c>
      <c r="N47" s="3">
        <v>602.35585475448534</v>
      </c>
      <c r="O47" s="3">
        <f t="shared" si="2"/>
        <v>0.29204681481895023</v>
      </c>
      <c r="Q47" s="3">
        <f>AVERAGE('4B'!$J334:$J364) + Calibration!$C$11</f>
        <v>392.84853896629392</v>
      </c>
      <c r="R47" s="3">
        <v>474.37595801849466</v>
      </c>
      <c r="S47" s="3">
        <v>546.9081488695158</v>
      </c>
      <c r="T47" s="3">
        <f t="shared" si="3"/>
        <v>0.46171988394952479</v>
      </c>
    </row>
    <row r="48" spans="1:20" x14ac:dyDescent="0.25">
      <c r="A48" s="3">
        <f t="shared" si="4"/>
        <v>6.2499999999999947</v>
      </c>
      <c r="B48" s="3">
        <f>AVERAGE('1B'!$J47:$J77) + Calibration!$C$11</f>
        <v>397.30049505544133</v>
      </c>
      <c r="C48" s="3">
        <v>415.13962009284091</v>
      </c>
      <c r="D48" s="3">
        <v>592.22980925364186</v>
      </c>
      <c r="E48" s="3">
        <f t="shared" si="0"/>
        <v>0.10102955346538542</v>
      </c>
      <c r="G48" s="3">
        <f>AVERAGE('2B'!$J47:$J77) + Calibration!$C$11</f>
        <v>399.75973788681944</v>
      </c>
      <c r="H48" s="3">
        <v>417.59183906546673</v>
      </c>
      <c r="I48" s="3">
        <v>599.010215137881</v>
      </c>
      <c r="J48" s="3">
        <f t="shared" si="1"/>
        <v>0.10098977475920672</v>
      </c>
      <c r="L48" s="3">
        <f>AVERAGE('3B'!$J47:$J77) + Calibration!$C$11</f>
        <v>395.03348950647711</v>
      </c>
      <c r="M48" s="3">
        <v>447.47825779434606</v>
      </c>
      <c r="N48" s="3">
        <v>604.27395128485637</v>
      </c>
      <c r="O48" s="3">
        <f t="shared" si="2"/>
        <v>0.29701409181284416</v>
      </c>
      <c r="Q48" s="3">
        <f>AVERAGE('4B'!$J335:$J365) + Calibration!$C$11</f>
        <v>393.10173076845757</v>
      </c>
      <c r="R48" s="3">
        <v>473.9927988040215</v>
      </c>
      <c r="S48" s="3">
        <v>546.19451115019956</v>
      </c>
      <c r="T48" s="3">
        <f t="shared" si="3"/>
        <v>0.45811599312397827</v>
      </c>
    </row>
    <row r="49" spans="1:20" x14ac:dyDescent="0.25">
      <c r="A49" s="3">
        <f t="shared" si="4"/>
        <v>6.3333333333333277</v>
      </c>
      <c r="B49" s="3">
        <f>AVERAGE('1B'!$J48:$J78) + Calibration!$C$11</f>
        <v>397.43881326808969</v>
      </c>
      <c r="C49" s="3">
        <v>414.29666982100071</v>
      </c>
      <c r="D49" s="3">
        <v>596.60147594750492</v>
      </c>
      <c r="E49" s="3">
        <f t="shared" si="0"/>
        <v>9.5472267633838467E-2</v>
      </c>
      <c r="G49" s="3">
        <f>AVERAGE('2B'!$J48:$J78) + Calibration!$C$11</f>
        <v>399.43152629142213</v>
      </c>
      <c r="H49" s="3">
        <v>418.05163012283424</v>
      </c>
      <c r="I49" s="3">
        <v>582.59454023660351</v>
      </c>
      <c r="J49" s="3">
        <f t="shared" si="1"/>
        <v>0.10545252480840833</v>
      </c>
      <c r="L49" s="3">
        <f>AVERAGE('3B'!$J48:$J78) + Calibration!$C$11</f>
        <v>394.78029770431357</v>
      </c>
      <c r="M49" s="3">
        <v>447.01846673697878</v>
      </c>
      <c r="N49" s="3">
        <v>607.93184643560289</v>
      </c>
      <c r="O49" s="3">
        <f t="shared" si="2"/>
        <v>0.29584404392900704</v>
      </c>
      <c r="Q49" s="3">
        <f>AVERAGE('4B'!$J336:$J366) + Calibration!$C$11</f>
        <v>393.2283266695394</v>
      </c>
      <c r="R49" s="3">
        <v>471.9238923095545</v>
      </c>
      <c r="S49" s="3">
        <v>558.23865318141407</v>
      </c>
      <c r="T49" s="3">
        <f t="shared" si="3"/>
        <v>0.44568205221098744</v>
      </c>
    </row>
    <row r="50" spans="1:20" x14ac:dyDescent="0.25">
      <c r="A50" s="3">
        <f t="shared" si="4"/>
        <v>6.4166666666666607</v>
      </c>
      <c r="B50" s="3">
        <f>AVERAGE('1B'!$J49:$J79) + Calibration!$C$11</f>
        <v>397.33800542093189</v>
      </c>
      <c r="C50" s="3">
        <v>415.13962009284091</v>
      </c>
      <c r="D50" s="3">
        <v>595.12941414368993</v>
      </c>
      <c r="E50" s="3">
        <f t="shared" si="0"/>
        <v>0.10081711841221494</v>
      </c>
      <c r="G50" s="3">
        <f>AVERAGE('2B'!$J49:$J79) + Calibration!$C$11</f>
        <v>399.53233413857993</v>
      </c>
      <c r="H50" s="3">
        <v>420.12076651283041</v>
      </c>
      <c r="I50" s="3">
        <v>596.11078867956667</v>
      </c>
      <c r="J50" s="3">
        <f t="shared" si="1"/>
        <v>0.11659989629323324</v>
      </c>
      <c r="L50" s="3">
        <f>AVERAGE('3B'!$J49:$J79) + Calibration!$C$11</f>
        <v>394.75685378449111</v>
      </c>
      <c r="M50" s="3">
        <v>447.01846673697878</v>
      </c>
      <c r="N50" s="3">
        <v>613.19553797464482</v>
      </c>
      <c r="O50" s="3">
        <f t="shared" si="2"/>
        <v>0.29597681550531335</v>
      </c>
      <c r="Q50" s="3">
        <f>AVERAGE('4B'!$J337:$J367) + Calibration!$C$11</f>
        <v>393.45573041777897</v>
      </c>
      <c r="R50" s="3">
        <v>466.48295483219749</v>
      </c>
      <c r="S50" s="3">
        <v>540.17235091872544</v>
      </c>
      <c r="T50" s="3">
        <f t="shared" si="3"/>
        <v>0.41358014240818824</v>
      </c>
    </row>
    <row r="51" spans="1:20" x14ac:dyDescent="0.25">
      <c r="A51" s="3">
        <f t="shared" si="4"/>
        <v>6.4999999999999938</v>
      </c>
      <c r="B51" s="3">
        <f>AVERAGE('1B'!$J50:$J80) + Calibration!$C$11</f>
        <v>397.27470747039104</v>
      </c>
      <c r="C51" s="3">
        <v>414.75638424652516</v>
      </c>
      <c r="D51" s="3">
        <v>605.25532582073311</v>
      </c>
      <c r="E51" s="3">
        <f t="shared" si="0"/>
        <v>9.9005191948387389E-2</v>
      </c>
      <c r="G51" s="3">
        <f>AVERAGE('2B'!$J50:$J80) + Calibration!$C$11</f>
        <v>399.21584438587536</v>
      </c>
      <c r="H51" s="3">
        <v>422.57283222177057</v>
      </c>
      <c r="I51" s="3">
        <v>592.49754607020236</v>
      </c>
      <c r="J51" s="3">
        <f t="shared" si="1"/>
        <v>0.13227924836054142</v>
      </c>
      <c r="L51" s="3">
        <f>AVERAGE('3B'!$J50:$J80) + Calibration!$C$11</f>
        <v>394.87172807731707</v>
      </c>
      <c r="M51" s="3">
        <v>447.47825779434606</v>
      </c>
      <c r="N51" s="3">
        <v>614.8906840536381</v>
      </c>
      <c r="O51" s="3">
        <f t="shared" si="2"/>
        <v>0.29793020652820706</v>
      </c>
      <c r="Q51" s="3">
        <f>AVERAGE('4B'!$J338:$J368) + Calibration!$C$11</f>
        <v>393.55653826493671</v>
      </c>
      <c r="R51" s="3">
        <v>469.39504149403365</v>
      </c>
      <c r="S51" s="3">
        <v>551.50276601475684</v>
      </c>
      <c r="T51" s="3">
        <f t="shared" si="3"/>
        <v>0.42950145260239386</v>
      </c>
    </row>
    <row r="52" spans="1:20" x14ac:dyDescent="0.25">
      <c r="A52" s="3">
        <f t="shared" si="4"/>
        <v>6.5833333333333268</v>
      </c>
      <c r="B52" s="3">
        <f>AVERAGE('1B'!$J51:$J81) + Calibration!$C$11</f>
        <v>397.14811156930915</v>
      </c>
      <c r="C52" s="3">
        <v>415.13962009284091</v>
      </c>
      <c r="D52" s="3">
        <v>578.49065496723415</v>
      </c>
      <c r="E52" s="3">
        <f t="shared" si="0"/>
        <v>0.10189255742590238</v>
      </c>
      <c r="G52" s="3">
        <f>AVERAGE('2B'!$J51:$J81) + Calibration!$C$11</f>
        <v>399.34244028695713</v>
      </c>
      <c r="H52" s="3">
        <v>422.57283222177057</v>
      </c>
      <c r="I52" s="3">
        <v>591.51617153432562</v>
      </c>
      <c r="J52" s="3">
        <f t="shared" si="1"/>
        <v>0.13156228901808345</v>
      </c>
      <c r="L52" s="3">
        <f>AVERAGE('3B'!$J51:$J81) + Calibration!$C$11</f>
        <v>395.11319827122486</v>
      </c>
      <c r="M52" s="3">
        <v>444.94940697882566</v>
      </c>
      <c r="N52" s="3">
        <v>621.89408499718866</v>
      </c>
      <c r="O52" s="3">
        <f t="shared" si="2"/>
        <v>0.28224085551174577</v>
      </c>
      <c r="Q52" s="3">
        <f>AVERAGE('4B'!$J339:$J369) + Calibration!$C$11</f>
        <v>393.73236567089123</v>
      </c>
      <c r="R52" s="3">
        <v>471.9238923095545</v>
      </c>
      <c r="S52" s="3">
        <v>564.75136685702637</v>
      </c>
      <c r="T52" s="3">
        <f t="shared" si="3"/>
        <v>0.44282749319371756</v>
      </c>
    </row>
    <row r="53" spans="1:20" x14ac:dyDescent="0.25">
      <c r="A53" s="3">
        <f t="shared" si="4"/>
        <v>6.6666666666666599</v>
      </c>
      <c r="B53" s="3">
        <f>AVERAGE('1B'!$J52:$J82) + Calibration!$C$11</f>
        <v>397.08481361876824</v>
      </c>
      <c r="C53" s="3">
        <v>415.13962009284091</v>
      </c>
      <c r="D53" s="3">
        <v>622.8754595330654</v>
      </c>
      <c r="E53" s="3">
        <f t="shared" si="0"/>
        <v>0.10225103709713151</v>
      </c>
      <c r="G53" s="3">
        <f>AVERAGE('2B'!$J52:$J82) + Calibration!$C$11</f>
        <v>399.58390977755431</v>
      </c>
      <c r="H53" s="3">
        <v>422.57283222177057</v>
      </c>
      <c r="I53" s="3">
        <v>583.79899904765853</v>
      </c>
      <c r="J53" s="3">
        <f t="shared" si="1"/>
        <v>0.13019475811287357</v>
      </c>
      <c r="L53" s="3">
        <f>AVERAGE('3B'!$J52:$J82) + Calibration!$C$11</f>
        <v>395.25151601499937</v>
      </c>
      <c r="M53" s="3">
        <v>447.47825779434606</v>
      </c>
      <c r="N53" s="3">
        <v>610.78675417633553</v>
      </c>
      <c r="O53" s="3">
        <f t="shared" si="2"/>
        <v>0.29577932717312999</v>
      </c>
      <c r="Q53" s="3">
        <f>AVERAGE('4B'!$J340:$J370) + Calibration!$C$11</f>
        <v>393.54247158483162</v>
      </c>
      <c r="R53" s="3">
        <v>474.37595801849466</v>
      </c>
      <c r="S53" s="3">
        <v>562.11949878353857</v>
      </c>
      <c r="T53" s="3">
        <f t="shared" si="3"/>
        <v>0.45778988724627001</v>
      </c>
    </row>
    <row r="54" spans="1:20" x14ac:dyDescent="0.25">
      <c r="A54" s="3">
        <f t="shared" si="4"/>
        <v>6.7499999999999929</v>
      </c>
      <c r="B54" s="3">
        <f>AVERAGE('1B'!$J53:$J83) + Calibration!$C$11</f>
        <v>397.19968791159414</v>
      </c>
      <c r="C54" s="3">
        <v>415.13962009284091</v>
      </c>
      <c r="D54" s="3">
        <v>627.42551335279109</v>
      </c>
      <c r="E54" s="3">
        <f t="shared" si="0"/>
        <v>0.10160046155127253</v>
      </c>
      <c r="G54" s="3">
        <f>AVERAGE('2B'!$J53:$J83) + Calibration!$C$11</f>
        <v>399.53233413857981</v>
      </c>
      <c r="H54" s="3">
        <v>422.57283222177057</v>
      </c>
      <c r="I54" s="3">
        <v>588.61656664427733</v>
      </c>
      <c r="J54" s="3">
        <f t="shared" si="1"/>
        <v>0.13048685000439636</v>
      </c>
      <c r="L54" s="3">
        <f>AVERAGE('3B'!$J53:$J83) + Calibration!$C$11</f>
        <v>395.02411203232288</v>
      </c>
      <c r="M54" s="3">
        <v>447.47825779434606</v>
      </c>
      <c r="N54" s="3">
        <v>591.02548426638714</v>
      </c>
      <c r="O54" s="3">
        <f t="shared" si="2"/>
        <v>0.29706719991228564</v>
      </c>
      <c r="Q54" s="3">
        <f>AVERAGE('4B'!$J341:$J371) + Calibration!$C$11</f>
        <v>393.57998148144861</v>
      </c>
      <c r="R54" s="3">
        <v>473.9927988040215</v>
      </c>
      <c r="S54" s="3">
        <v>554.1347233041115</v>
      </c>
      <c r="T54" s="3">
        <f t="shared" si="3"/>
        <v>0.45540748270787379</v>
      </c>
    </row>
    <row r="55" spans="1:20" x14ac:dyDescent="0.25">
      <c r="A55" s="3">
        <f t="shared" si="4"/>
        <v>6.8333333333333259</v>
      </c>
      <c r="B55" s="3">
        <f>AVERAGE('1B'!$J54:$J84) + Calibration!$C$11</f>
        <v>397.1223239842588</v>
      </c>
      <c r="C55" s="3">
        <v>415.13962009284091</v>
      </c>
      <c r="D55" s="3">
        <v>606.23670035660984</v>
      </c>
      <c r="E55" s="3">
        <f t="shared" si="0"/>
        <v>0.10203860204396104</v>
      </c>
      <c r="G55" s="3">
        <f>AVERAGE('2B'!$J54:$J84) + Calibration!$C$11</f>
        <v>399.68471832802265</v>
      </c>
      <c r="H55" s="3">
        <v>422.1897496391407</v>
      </c>
      <c r="I55" s="3">
        <v>588.12587937633884</v>
      </c>
      <c r="J55" s="3">
        <f t="shared" si="1"/>
        <v>0.1274543039145718</v>
      </c>
      <c r="L55" s="3">
        <f>AVERAGE('3B'!$J54:$J84) + Calibration!$C$11</f>
        <v>394.845939788956</v>
      </c>
      <c r="M55" s="3">
        <v>449.54739418434224</v>
      </c>
      <c r="N55" s="3">
        <v>593.70187105745686</v>
      </c>
      <c r="O55" s="3">
        <f t="shared" si="2"/>
        <v>0.30979453868319379</v>
      </c>
      <c r="Q55" s="3">
        <f>AVERAGE('4B'!$J342:$J372) + Calibration!$C$11</f>
        <v>393.2775579399754</v>
      </c>
      <c r="R55" s="3">
        <v>474.37595801849466</v>
      </c>
      <c r="S55" s="3">
        <v>558.46160363279205</v>
      </c>
      <c r="T55" s="3">
        <f t="shared" si="3"/>
        <v>0.45929019105548718</v>
      </c>
    </row>
    <row r="56" spans="1:20" x14ac:dyDescent="0.25">
      <c r="A56" s="3">
        <f t="shared" si="4"/>
        <v>6.916666666666659</v>
      </c>
      <c r="B56" s="3">
        <f>AVERAGE('1B'!$J55:$J85) + Calibration!$C$11</f>
        <v>396.99572808317697</v>
      </c>
      <c r="C56" s="3">
        <v>415.52277930731361</v>
      </c>
      <c r="D56" s="3">
        <v>600.2146739489358</v>
      </c>
      <c r="E56" s="3">
        <f t="shared" si="0"/>
        <v>0.10492553352704666</v>
      </c>
      <c r="G56" s="3">
        <f>AVERAGE('2B'!$J55:$J85) + Calibration!$C$11</f>
        <v>399.609698534789</v>
      </c>
      <c r="H56" s="3">
        <v>419.66089882362007</v>
      </c>
      <c r="I56" s="3">
        <v>581.39008142554849</v>
      </c>
      <c r="J56" s="3">
        <f t="shared" si="1"/>
        <v>0.1135573525819575</v>
      </c>
      <c r="L56" s="3">
        <f>AVERAGE('3B'!$J55:$J85) + Calibration!$C$11</f>
        <v>394.50600658530283</v>
      </c>
      <c r="M56" s="3">
        <v>447.01846673697878</v>
      </c>
      <c r="N56" s="3">
        <v>589.59794118015407</v>
      </c>
      <c r="O56" s="3">
        <f t="shared" si="2"/>
        <v>0.2973974558376673</v>
      </c>
      <c r="Q56" s="3">
        <f>AVERAGE('4B'!$J343:$J373) + Calibration!$C$11</f>
        <v>393.390087395389</v>
      </c>
      <c r="R56" s="3">
        <v>476.44509440849083</v>
      </c>
      <c r="S56" s="3">
        <v>561.13812424766184</v>
      </c>
      <c r="T56" s="3">
        <f t="shared" si="3"/>
        <v>0.47037117874371343</v>
      </c>
    </row>
    <row r="57" spans="1:20" x14ac:dyDescent="0.25">
      <c r="A57" s="3">
        <f t="shared" si="4"/>
        <v>6.999999999999992</v>
      </c>
      <c r="B57" s="3">
        <f>AVERAGE('1B'!$J56:$J86) + Calibration!$C$11</f>
        <v>396.80583470042797</v>
      </c>
      <c r="C57" s="3">
        <v>415.52277930731361</v>
      </c>
      <c r="D57" s="3">
        <v>609.13630524665791</v>
      </c>
      <c r="E57" s="3">
        <f t="shared" si="0"/>
        <v>0.10600096988532895</v>
      </c>
      <c r="G57" s="3">
        <f>AVERAGE('2B'!$J56:$J86) + Calibration!$C$11</f>
        <v>399.50889068763126</v>
      </c>
      <c r="H57" s="3">
        <v>420.12076651283041</v>
      </c>
      <c r="I57" s="3">
        <v>583.08522750454199</v>
      </c>
      <c r="J57" s="3">
        <f t="shared" si="1"/>
        <v>0.11673266521413408</v>
      </c>
      <c r="L57" s="3">
        <f>AVERAGE('3B'!$J56:$J86) + Calibration!$C$11</f>
        <v>394.83421818070019</v>
      </c>
      <c r="M57" s="3">
        <v>447.47825779434606</v>
      </c>
      <c r="N57" s="3">
        <v>570.05971093745052</v>
      </c>
      <c r="O57" s="3">
        <f t="shared" si="2"/>
        <v>0.29814263892597276</v>
      </c>
      <c r="Q57" s="3">
        <f>AVERAGE('4B'!$J344:$J374) + Calibration!$C$11</f>
        <v>393.41587544931309</v>
      </c>
      <c r="R57" s="3">
        <v>474.75919386481041</v>
      </c>
      <c r="S57" s="3">
        <v>564.75136685702637</v>
      </c>
      <c r="T57" s="3">
        <f t="shared" si="3"/>
        <v>0.4606772540514863</v>
      </c>
    </row>
    <row r="58" spans="1:20" x14ac:dyDescent="0.25">
      <c r="A58" s="3">
        <f t="shared" si="4"/>
        <v>7.083333333333325</v>
      </c>
      <c r="B58" s="3">
        <f>AVERAGE('1B'!$J57:$J87) + Calibration!$C$11</f>
        <v>396.71674846152609</v>
      </c>
      <c r="C58" s="3">
        <v>416.36572957915382</v>
      </c>
      <c r="D58" s="3">
        <v>602.35585475448534</v>
      </c>
      <c r="E58" s="3">
        <f t="shared" si="0"/>
        <v>0.11127943686710613</v>
      </c>
      <c r="G58" s="3">
        <f>AVERAGE('2B'!$J57:$J87) + Calibration!$C$11</f>
        <v>399.78787077815582</v>
      </c>
      <c r="H58" s="3">
        <v>420.12076651283041</v>
      </c>
      <c r="I58" s="3">
        <v>594.63868226781801</v>
      </c>
      <c r="J58" s="3">
        <f t="shared" si="1"/>
        <v>0.11515269792805147</v>
      </c>
      <c r="L58" s="3">
        <f>AVERAGE('3B'!$J57:$J87) + Calibration!$C$11</f>
        <v>395.03817800911736</v>
      </c>
      <c r="M58" s="3">
        <v>445.79235725066587</v>
      </c>
      <c r="N58" s="3">
        <v>578.71369463447877</v>
      </c>
      <c r="O58" s="3">
        <f t="shared" si="2"/>
        <v>0.28743966167206392</v>
      </c>
      <c r="Q58" s="3">
        <f>AVERAGE('4B'!$J345:$J375) + Calibration!$C$11</f>
        <v>392.99857784945084</v>
      </c>
      <c r="R58" s="3">
        <v>473.9927988040215</v>
      </c>
      <c r="S58" s="3">
        <v>568.14161440707949</v>
      </c>
      <c r="T58" s="3">
        <f t="shared" si="3"/>
        <v>0.45870018620093989</v>
      </c>
    </row>
    <row r="59" spans="1:20" x14ac:dyDescent="0.25">
      <c r="A59" s="3">
        <f t="shared" si="4"/>
        <v>7.1666666666666581</v>
      </c>
      <c r="B59" s="3">
        <f>AVERAGE('1B'!$J58:$J88) + Calibration!$C$11</f>
        <v>396.80348986301573</v>
      </c>
      <c r="C59" s="3">
        <v>417.20867985099403</v>
      </c>
      <c r="D59" s="3">
        <v>610.34063023391241</v>
      </c>
      <c r="E59" s="3">
        <f t="shared" si="0"/>
        <v>0.11556212698435747</v>
      </c>
      <c r="G59" s="3">
        <f>AVERAGE('2B'!$J58:$J88) + Calibration!$C$11</f>
        <v>399.63548682314985</v>
      </c>
      <c r="H59" s="3">
        <v>420.12076651283041</v>
      </c>
      <c r="I59" s="3">
        <v>614.44464932708206</v>
      </c>
      <c r="J59" s="3">
        <f t="shared" si="1"/>
        <v>0.11601570454397388</v>
      </c>
      <c r="L59" s="3">
        <f>AVERAGE('3B'!$J58:$J88) + Calibration!$C$11</f>
        <v>395.12726424801929</v>
      </c>
      <c r="M59" s="3">
        <v>450.31355934960197</v>
      </c>
      <c r="N59" s="3">
        <v>584.02194949903628</v>
      </c>
      <c r="O59" s="3">
        <f t="shared" si="2"/>
        <v>0.31254037066464896</v>
      </c>
      <c r="Q59" s="3">
        <f>AVERAGE('4B'!$J346:$J376) + Calibration!$C$11</f>
        <v>392.73366443903126</v>
      </c>
      <c r="R59" s="3">
        <v>471.08094203771407</v>
      </c>
      <c r="S59" s="3">
        <v>570.55039820538877</v>
      </c>
      <c r="T59" s="3">
        <f t="shared" si="3"/>
        <v>0.44370956840254022</v>
      </c>
    </row>
    <row r="60" spans="1:20" x14ac:dyDescent="0.25">
      <c r="A60" s="3">
        <f t="shared" si="4"/>
        <v>7.2499999999999911</v>
      </c>
      <c r="B60" s="3">
        <f>AVERAGE('1B'!$J59:$J89) + Calibration!$C$11</f>
        <v>396.47527826761848</v>
      </c>
      <c r="C60" s="3">
        <v>415.13962009284091</v>
      </c>
      <c r="D60" s="3">
        <v>593.43426806469665</v>
      </c>
      <c r="E60" s="3">
        <f t="shared" si="0"/>
        <v>0.10570306090541376</v>
      </c>
      <c r="G60" s="3">
        <f>AVERAGE('2B'!$J59:$J89) + Calibration!$C$11</f>
        <v>399.28148717382845</v>
      </c>
      <c r="H60" s="3">
        <v>419.27781624099021</v>
      </c>
      <c r="I60" s="3">
        <v>577.28619615617936</v>
      </c>
      <c r="J60" s="3">
        <f t="shared" si="1"/>
        <v>0.11324659658850328</v>
      </c>
      <c r="L60" s="3">
        <f>AVERAGE('3B'!$J59:$J89) + Calibration!$C$11</f>
        <v>395.24213783753464</v>
      </c>
      <c r="M60" s="3">
        <v>449.08760312697473</v>
      </c>
      <c r="N60" s="3">
        <v>585.71709557802956</v>
      </c>
      <c r="O60" s="3">
        <f t="shared" si="2"/>
        <v>0.30494675624074391</v>
      </c>
      <c r="Q60" s="3">
        <f>AVERAGE('4B'!$J347:$J377) + Calibration!$C$11</f>
        <v>392.64457890343999</v>
      </c>
      <c r="R60" s="3">
        <v>471.9238923095545</v>
      </c>
      <c r="S60" s="3">
        <v>584.28968631559678</v>
      </c>
      <c r="T60" s="3">
        <f t="shared" si="3"/>
        <v>0.44898803140121102</v>
      </c>
    </row>
    <row r="61" spans="1:20" x14ac:dyDescent="0.25">
      <c r="A61" s="3">
        <f t="shared" si="4"/>
        <v>7.3333333333333242</v>
      </c>
      <c r="B61" s="3">
        <f>AVERAGE('1B'!$J60:$J90) + Calibration!$C$11</f>
        <v>396.23615291112304</v>
      </c>
      <c r="C61" s="3">
        <v>414.75638424652516</v>
      </c>
      <c r="D61" s="3">
        <v>579.47202950311089</v>
      </c>
      <c r="E61" s="3">
        <f t="shared" si="0"/>
        <v>0.10488690997840913</v>
      </c>
      <c r="G61" s="3">
        <f>AVERAGE('2B'!$J60:$J90) + Calibration!$C$11</f>
        <v>399.40808330934715</v>
      </c>
      <c r="H61" s="3">
        <v>420.50384909546028</v>
      </c>
      <c r="I61" s="3">
        <v>582.10385296866525</v>
      </c>
      <c r="J61" s="3">
        <f t="shared" si="1"/>
        <v>0.11947311277392365</v>
      </c>
      <c r="L61" s="3">
        <f>AVERAGE('3B'!$J60:$J90) + Calibration!$C$11</f>
        <v>395.52111722474859</v>
      </c>
      <c r="M61" s="3">
        <v>447.47825779434606</v>
      </c>
      <c r="N61" s="3">
        <v>587.18915738184455</v>
      </c>
      <c r="O61" s="3">
        <f t="shared" si="2"/>
        <v>0.2942524759527036</v>
      </c>
      <c r="Q61" s="3">
        <f>AVERAGE('4B'!$J348:$J378) + Calibration!$C$11</f>
        <v>392.55549266453812</v>
      </c>
      <c r="R61" s="3">
        <v>469.01180564771789</v>
      </c>
      <c r="S61" s="3">
        <v>562.34258305871685</v>
      </c>
      <c r="T61" s="3">
        <f t="shared" si="3"/>
        <v>0.43300033741040383</v>
      </c>
    </row>
    <row r="62" spans="1:20" x14ac:dyDescent="0.25">
      <c r="A62" s="3">
        <f t="shared" si="4"/>
        <v>7.4166666666666572</v>
      </c>
      <c r="B62" s="3">
        <f>AVERAGE('1B'!$J61:$J91) + Calibration!$C$11</f>
        <v>396.38853710056577</v>
      </c>
      <c r="C62" s="3">
        <v>417.20867985099403</v>
      </c>
      <c r="D62" s="3">
        <v>591.02548426638714</v>
      </c>
      <c r="E62" s="3">
        <f t="shared" si="0"/>
        <v>0.11791215772923185</v>
      </c>
      <c r="G62" s="3">
        <f>AVERAGE('2B'!$J61:$J91) + Calibration!$C$11</f>
        <v>399.33071891313813</v>
      </c>
      <c r="H62" s="3">
        <v>420.12076651283041</v>
      </c>
      <c r="I62" s="3">
        <v>582.59454023660351</v>
      </c>
      <c r="J62" s="3">
        <f t="shared" si="1"/>
        <v>0.11774171777581741</v>
      </c>
      <c r="L62" s="3">
        <f>AVERAGE('3B'!$J61:$J91) + Calibration!$C$11</f>
        <v>396.0157787519463</v>
      </c>
      <c r="M62" s="3">
        <v>447.47825779434606</v>
      </c>
      <c r="N62" s="3">
        <v>585.98469857078976</v>
      </c>
      <c r="O62" s="3">
        <f t="shared" si="2"/>
        <v>0.29145102503487458</v>
      </c>
      <c r="Q62" s="3">
        <f>AVERAGE('4B'!$J349:$J379) + Calibration!$C$11</f>
        <v>392.56955840689574</v>
      </c>
      <c r="R62" s="3">
        <v>468.55209122219344</v>
      </c>
      <c r="S62" s="3">
        <v>567.87387759051899</v>
      </c>
      <c r="T62" s="3">
        <f t="shared" si="3"/>
        <v>0.43031714534232146</v>
      </c>
    </row>
    <row r="63" spans="1:20" x14ac:dyDescent="0.25">
      <c r="A63" s="3">
        <f t="shared" si="4"/>
        <v>7.4999999999999902</v>
      </c>
      <c r="B63" s="3">
        <f>AVERAGE('1B'!$J62:$J92) + Calibration!$C$11</f>
        <v>396.40025870882164</v>
      </c>
      <c r="C63" s="3">
        <v>414.75638424652516</v>
      </c>
      <c r="D63" s="3">
        <v>598.02884060200427</v>
      </c>
      <c r="E63" s="3">
        <f t="shared" si="0"/>
        <v>0.10395751823818582</v>
      </c>
      <c r="G63" s="3">
        <f>AVERAGE('2B'!$J62:$J92) + Calibration!$C$11</f>
        <v>399.20412301205619</v>
      </c>
      <c r="H63" s="3">
        <v>419.66089882362007</v>
      </c>
      <c r="I63" s="3">
        <v>578.98134223517241</v>
      </c>
      <c r="J63" s="3">
        <f t="shared" si="1"/>
        <v>0.11585427655509423</v>
      </c>
      <c r="L63" s="3">
        <f>AVERAGE('3B'!$J62:$J92) + Calibration!$C$11</f>
        <v>396.20567260356898</v>
      </c>
      <c r="M63" s="3">
        <v>444.56617113250991</v>
      </c>
      <c r="N63" s="3">
        <v>585.71709557802956</v>
      </c>
      <c r="O63" s="3">
        <f t="shared" si="2"/>
        <v>0.27388336375798739</v>
      </c>
      <c r="Q63" s="3">
        <f>AVERAGE('4B'!$J350:$J380) + Calibration!$C$11</f>
        <v>392.40545260919703</v>
      </c>
      <c r="R63" s="3">
        <v>466.94266925772195</v>
      </c>
      <c r="S63" s="3">
        <v>564.26067958908811</v>
      </c>
      <c r="T63" s="3">
        <f t="shared" si="3"/>
        <v>0.42213178610305224</v>
      </c>
    </row>
    <row r="64" spans="1:20" x14ac:dyDescent="0.25">
      <c r="A64" s="3">
        <f t="shared" si="4"/>
        <v>7.5833333333333233</v>
      </c>
      <c r="B64" s="3">
        <f>AVERAGE('1B'!$J63:$J93) + Calibration!$C$11</f>
        <v>396.21036462276203</v>
      </c>
      <c r="C64" s="3">
        <v>415.13962009284091</v>
      </c>
      <c r="D64" s="3">
        <v>616.85343312539158</v>
      </c>
      <c r="E64" s="3">
        <f t="shared" si="0"/>
        <v>0.1072033647146322</v>
      </c>
      <c r="G64" s="3">
        <f>AVERAGE('2B'!$J63:$J93) + Calibration!$C$11</f>
        <v>398.96265281814851</v>
      </c>
      <c r="H64" s="3">
        <v>420.12076651283041</v>
      </c>
      <c r="I64" s="3">
        <v>578.98134223517241</v>
      </c>
      <c r="J64" s="3">
        <f t="shared" si="1"/>
        <v>0.11982621200659328</v>
      </c>
      <c r="L64" s="3">
        <f>AVERAGE('3B'!$J63:$J93) + Calibration!$C$11</f>
        <v>396.34399034734361</v>
      </c>
      <c r="M64" s="3">
        <v>443.72322086066993</v>
      </c>
      <c r="N64" s="3">
        <v>552.7071802178782</v>
      </c>
      <c r="O64" s="3">
        <f t="shared" si="2"/>
        <v>0.26832608058184682</v>
      </c>
      <c r="Q64" s="3">
        <f>AVERAGE('4B'!$J351:$J381) + Calibration!$C$11</f>
        <v>392.50860505933014</v>
      </c>
      <c r="R64" s="3">
        <v>464.41381844220155</v>
      </c>
      <c r="S64" s="3">
        <v>565.95578106014773</v>
      </c>
      <c r="T64" s="3">
        <f t="shared" si="3"/>
        <v>0.40722577955335143</v>
      </c>
    </row>
    <row r="65" spans="1:20" x14ac:dyDescent="0.25">
      <c r="A65" s="3">
        <f t="shared" si="4"/>
        <v>7.6666666666666563</v>
      </c>
      <c r="B65" s="3">
        <f>AVERAGE('1B'!$J64:$J94) + Calibration!$C$11</f>
        <v>396.32523891558793</v>
      </c>
      <c r="C65" s="3">
        <v>414.75638424652516</v>
      </c>
      <c r="D65" s="3">
        <v>605.25532582073311</v>
      </c>
      <c r="E65" s="3">
        <f t="shared" si="0"/>
        <v>0.10438238303371684</v>
      </c>
      <c r="G65" s="3">
        <f>AVERAGE('2B'!$J64:$J94) + Calibration!$C$11</f>
        <v>398.77275896652571</v>
      </c>
      <c r="H65" s="3">
        <v>421.80666705651083</v>
      </c>
      <c r="I65" s="3">
        <v>612.25881598015053</v>
      </c>
      <c r="J65" s="3">
        <f t="shared" si="1"/>
        <v>0.13044952843904437</v>
      </c>
      <c r="L65" s="3">
        <f>AVERAGE('3B'!$J64:$J94) + Calibration!$C$11</f>
        <v>396.59718238394413</v>
      </c>
      <c r="M65" s="3">
        <v>442.49726463804268</v>
      </c>
      <c r="N65" s="3">
        <v>603.82791655830033</v>
      </c>
      <c r="O65" s="3">
        <f t="shared" si="2"/>
        <v>0.25994911770807422</v>
      </c>
      <c r="Q65" s="3">
        <f>AVERAGE('4B'!$J352:$J382) + Calibration!$C$11</f>
        <v>392.83916078882908</v>
      </c>
      <c r="R65" s="3">
        <v>464.41381844220155</v>
      </c>
      <c r="S65" s="3">
        <v>574.38672508993159</v>
      </c>
      <c r="T65" s="3">
        <f t="shared" si="3"/>
        <v>0.40535372037574668</v>
      </c>
    </row>
    <row r="66" spans="1:20" x14ac:dyDescent="0.25">
      <c r="A66" s="3">
        <f t="shared" si="4"/>
        <v>7.7499999999999893</v>
      </c>
      <c r="B66" s="3">
        <f>AVERAGE('1B'!$J65:$J95) + Calibration!$C$11</f>
        <v>396.35102650063834</v>
      </c>
      <c r="C66" s="3">
        <v>415.52277930731361</v>
      </c>
      <c r="D66" s="3">
        <v>607.66424344284269</v>
      </c>
      <c r="E66" s="3">
        <f t="shared" si="0"/>
        <v>0.10857671669134156</v>
      </c>
      <c r="G66" s="3">
        <f>AVERAGE('2B'!$J65:$J95) + Calibration!$C$11</f>
        <v>398.64616353431757</v>
      </c>
      <c r="H66" s="3">
        <v>424.64196861176652</v>
      </c>
      <c r="I66" s="3">
        <v>592.49754607020236</v>
      </c>
      <c r="J66" s="3">
        <f t="shared" si="1"/>
        <v>0.14722384497231542</v>
      </c>
      <c r="L66" s="3">
        <f>AVERAGE('3B'!$J65:$J95) + Calibration!$C$11</f>
        <v>396.63469228056096</v>
      </c>
      <c r="M66" s="3">
        <v>442.49726463804268</v>
      </c>
      <c r="N66" s="3">
        <v>589.10725391221558</v>
      </c>
      <c r="O66" s="3">
        <f t="shared" si="2"/>
        <v>0.25973668531030886</v>
      </c>
      <c r="Q66" s="3">
        <f>AVERAGE('4B'!$J353:$J383) + Calibration!$C$11</f>
        <v>393.11814017604314</v>
      </c>
      <c r="R66" s="3">
        <v>466.48295483219749</v>
      </c>
      <c r="S66" s="3">
        <v>577.06311188100108</v>
      </c>
      <c r="T66" s="3">
        <f t="shared" si="3"/>
        <v>0.41549204062658956</v>
      </c>
    </row>
    <row r="67" spans="1:20" x14ac:dyDescent="0.25">
      <c r="A67" s="3">
        <f t="shared" si="4"/>
        <v>7.8333333333333224</v>
      </c>
      <c r="B67" s="3">
        <f>AVERAGE('1B'!$J66:$J96) + Calibration!$C$11</f>
        <v>396.36509294630656</v>
      </c>
      <c r="C67" s="3">
        <v>413.07048370284474</v>
      </c>
      <c r="D67" s="3">
        <v>610.56371450909069</v>
      </c>
      <c r="E67" s="3">
        <f t="shared" si="0"/>
        <v>9.4608797520029708E-2</v>
      </c>
      <c r="G67" s="3">
        <f>AVERAGE('2B'!$J66:$J96) + Calibration!$C$11</f>
        <v>398.40469334040989</v>
      </c>
      <c r="H67" s="3">
        <v>427.17081942728714</v>
      </c>
      <c r="I67" s="3">
        <v>578.71369463447877</v>
      </c>
      <c r="J67" s="3">
        <f t="shared" si="1"/>
        <v>0.16291319598877735</v>
      </c>
      <c r="L67" s="3">
        <f>AVERAGE('3B'!$J66:$J96) + Calibration!$C$11</f>
        <v>396.62062583489279</v>
      </c>
      <c r="M67" s="3">
        <v>441.65431436620247</v>
      </c>
      <c r="N67" s="3">
        <v>602.13277047930706</v>
      </c>
      <c r="O67" s="3">
        <f t="shared" si="2"/>
        <v>0.25504241007779171</v>
      </c>
      <c r="Q67" s="3">
        <f>AVERAGE('4B'!$J354:$J384) + Calibration!$C$11</f>
        <v>393.56122606426635</v>
      </c>
      <c r="R67" s="3">
        <v>466.48295483219749</v>
      </c>
      <c r="S67" s="3">
        <v>585.71709557802956</v>
      </c>
      <c r="T67" s="3">
        <f t="shared" si="3"/>
        <v>0.41298268160028329</v>
      </c>
    </row>
    <row r="68" spans="1:20" x14ac:dyDescent="0.25">
      <c r="A68" s="3">
        <f t="shared" si="4"/>
        <v>7.9166666666666554</v>
      </c>
      <c r="B68" s="3">
        <f>AVERAGE('1B'!$J67:$J97) + Calibration!$C$11</f>
        <v>396.29007315307285</v>
      </c>
      <c r="C68" s="3">
        <v>415.13962009284091</v>
      </c>
      <c r="D68" s="3">
        <v>603.33722929036185</v>
      </c>
      <c r="E68" s="3">
        <f t="shared" ref="E68:E131" si="5">(C68-B68)/(7*35314.6667/1400)</f>
        <v>0.10675194586938043</v>
      </c>
      <c r="G68" s="3">
        <f>AVERAGE('2B'!$J67:$J97) + Calibration!$C$11</f>
        <v>398.5828648804661</v>
      </c>
      <c r="H68" s="3">
        <v>429.62311503175602</v>
      </c>
      <c r="I68" s="3">
        <v>581.61316570072677</v>
      </c>
      <c r="J68" s="3">
        <f t="shared" ref="J68:J131" si="6">(H68-G68)/(7*35314.6667/1400)</f>
        <v>0.17579240044924399</v>
      </c>
      <c r="L68" s="3">
        <f>AVERAGE('3B'!$J67:$J97) + Calibration!$C$11</f>
        <v>396.92304914192908</v>
      </c>
      <c r="M68" s="3">
        <v>442.03732031698951</v>
      </c>
      <c r="N68" s="3">
        <v>593.70187105745686</v>
      </c>
      <c r="O68" s="3">
        <f t="shared" ref="O68:O131" si="7">(M68-L68)/(7*35314.6667/1400)</f>
        <v>0.25549877935028292</v>
      </c>
      <c r="Q68" s="3">
        <f>AVERAGE('4B'!$J355:$J385) + Calibration!$C$11</f>
        <v>393.43463016318458</v>
      </c>
      <c r="R68" s="3">
        <v>469.39504149403365</v>
      </c>
      <c r="S68" s="3">
        <v>564.03759531390961</v>
      </c>
      <c r="T68" s="3">
        <f t="shared" ref="T68:T131" si="8">(R68-Q68)/(7*35314.6667/1400)</f>
        <v>0.43019186320594133</v>
      </c>
    </row>
    <row r="69" spans="1:20" x14ac:dyDescent="0.25">
      <c r="A69" s="3">
        <f t="shared" ref="A69:A132" si="9">1/12+A68</f>
        <v>7.9999999999999885</v>
      </c>
      <c r="B69" s="3">
        <f>AVERAGE('1B'!$J68:$J98) + Calibration!$C$11</f>
        <v>396.30413959874102</v>
      </c>
      <c r="C69" s="3">
        <v>415.52277930731361</v>
      </c>
      <c r="D69" s="3">
        <v>634.42891429634165</v>
      </c>
      <c r="E69" s="3">
        <f t="shared" si="5"/>
        <v>0.10884225453314327</v>
      </c>
      <c r="G69" s="3">
        <f>AVERAGE('2B'!$J68:$J98) + Calibration!$C$11</f>
        <v>398.59458719203263</v>
      </c>
      <c r="H69" s="3">
        <v>432.53504842990651</v>
      </c>
      <c r="I69" s="3">
        <v>585.71709557802956</v>
      </c>
      <c r="J69" s="3">
        <f t="shared" si="6"/>
        <v>0.19221736694388156</v>
      </c>
      <c r="L69" s="3">
        <f>AVERAGE('3B'!$J68:$J98) + Calibration!$C$11</f>
        <v>397.30283707961138</v>
      </c>
      <c r="M69" s="3">
        <v>444.10638007514262</v>
      </c>
      <c r="N69" s="3">
        <v>593.43426806469665</v>
      </c>
      <c r="O69" s="3">
        <f t="shared" si="7"/>
        <v>0.2650657495545965</v>
      </c>
      <c r="P69">
        <v>0</v>
      </c>
      <c r="Q69" s="3">
        <f>AVERAGE('4B'!$J356:$J386) + Calibration!$C$11</f>
        <v>393.78863051581646</v>
      </c>
      <c r="R69" s="3">
        <v>473.9927988040215</v>
      </c>
      <c r="S69" s="3">
        <v>549.54010615887023</v>
      </c>
      <c r="T69" s="3">
        <f t="shared" si="8"/>
        <v>0.4542258261676021</v>
      </c>
    </row>
    <row r="70" spans="1:20" x14ac:dyDescent="0.25">
      <c r="A70" s="3">
        <f t="shared" si="9"/>
        <v>8.0833333333333215</v>
      </c>
      <c r="B70" s="3">
        <f>AVERAGE('1B'!$J69:$J99) + Calibration!$C$11</f>
        <v>396.22677520253194</v>
      </c>
      <c r="C70" s="3">
        <v>415.52277930731361</v>
      </c>
      <c r="D70" s="3">
        <v>611.54508904496743</v>
      </c>
      <c r="E70" s="3">
        <f t="shared" si="5"/>
        <v>0.1092803976812369</v>
      </c>
      <c r="G70" s="3">
        <f>AVERAGE('2B'!$J69:$J99) + Calibration!$C$11</f>
        <v>398.67195088493111</v>
      </c>
      <c r="H70" s="3">
        <v>431.6920981580663</v>
      </c>
      <c r="I70" s="3">
        <v>583.30831177972004</v>
      </c>
      <c r="J70" s="3">
        <f t="shared" si="6"/>
        <v>0.18700528906951394</v>
      </c>
      <c r="L70" s="3">
        <f>AVERAGE('3B'!$J69:$J99) + Calibration!$C$11</f>
        <v>397.34269087589308</v>
      </c>
      <c r="M70" s="3">
        <v>444.94940697882566</v>
      </c>
      <c r="N70" s="3">
        <v>590.08862844809232</v>
      </c>
      <c r="O70" s="3">
        <f t="shared" si="7"/>
        <v>0.26961441549118498</v>
      </c>
      <c r="Q70" s="3">
        <f>AVERAGE('4B'!$J357:$J387) + Calibration!$C$11</f>
        <v>393.97852460187613</v>
      </c>
      <c r="R70" s="3">
        <v>474.75919386481041</v>
      </c>
      <c r="S70" s="3">
        <v>540.88612246184198</v>
      </c>
      <c r="T70" s="3">
        <f t="shared" si="8"/>
        <v>0.45749076410189804</v>
      </c>
    </row>
    <row r="71" spans="1:20" x14ac:dyDescent="0.25">
      <c r="A71" s="3">
        <f t="shared" si="9"/>
        <v>8.1666666666666554</v>
      </c>
      <c r="B71" s="3">
        <f>AVERAGE('1B'!$J70:$J100) + Calibration!$C$11</f>
        <v>396.11424574711822</v>
      </c>
      <c r="C71" s="3">
        <v>412.22753343100453</v>
      </c>
      <c r="D71" s="3">
        <v>610.56371450909069</v>
      </c>
      <c r="E71" s="3">
        <f t="shared" si="5"/>
        <v>9.1255499143002308E-2</v>
      </c>
      <c r="G71" s="3">
        <f>AVERAGE('2B'!$J70:$J100) + Calibration!$C$11</f>
        <v>398.63444098831434</v>
      </c>
      <c r="H71" s="3">
        <v>432.53504842990651</v>
      </c>
      <c r="I71" s="3">
        <v>593.43426806469665</v>
      </c>
      <c r="J71" s="3">
        <f t="shared" si="6"/>
        <v>0.19199166017666064</v>
      </c>
      <c r="L71" s="3">
        <f>AVERAGE('3B'!$J70:$J100) + Calibration!$C$11</f>
        <v>397.35441318745961</v>
      </c>
      <c r="M71" s="3">
        <v>444.10638007514262</v>
      </c>
      <c r="N71" s="3">
        <v>550.03079342680849</v>
      </c>
      <c r="O71" s="3">
        <f t="shared" si="7"/>
        <v>0.26477365500766858</v>
      </c>
      <c r="Q71" s="3">
        <f>AVERAGE('4B'!$J358:$J388) + Calibration!$C$11</f>
        <v>393.8519287007943</v>
      </c>
      <c r="R71" s="3">
        <v>474.75919386481041</v>
      </c>
      <c r="S71" s="3">
        <v>556.32042282724274</v>
      </c>
      <c r="T71" s="3">
        <f t="shared" si="8"/>
        <v>0.45820772344435634</v>
      </c>
    </row>
    <row r="72" spans="1:20" x14ac:dyDescent="0.25">
      <c r="A72" s="3">
        <f t="shared" si="9"/>
        <v>8.2499999999999893</v>
      </c>
      <c r="B72" s="3">
        <f>AVERAGE('1B'!$J71:$J101) + Calibration!$C$11</f>
        <v>395.98764984603645</v>
      </c>
      <c r="C72" s="3">
        <v>415.13962009284091</v>
      </c>
      <c r="D72" s="3">
        <v>599.45638368823734</v>
      </c>
      <c r="E72" s="3">
        <f t="shared" si="5"/>
        <v>0.10846468074866165</v>
      </c>
      <c r="G72" s="3">
        <f>AVERAGE('2B'!$J71:$J101) + Calibration!$C$11</f>
        <v>398.60865340326393</v>
      </c>
      <c r="H72" s="3">
        <v>431.6920981580663</v>
      </c>
      <c r="I72" s="3">
        <v>578.2675706920561</v>
      </c>
      <c r="J72" s="3">
        <f t="shared" si="6"/>
        <v>0.18736376608533795</v>
      </c>
      <c r="L72" s="3">
        <f>AVERAGE('3B'!$J71:$J101) + Calibration!$C$11</f>
        <v>397.65918133190826</v>
      </c>
      <c r="M72" s="3">
        <v>444.94940697882566</v>
      </c>
      <c r="N72" s="3">
        <v>591.02548426638714</v>
      </c>
      <c r="O72" s="3">
        <f t="shared" si="7"/>
        <v>0.2678220131519316</v>
      </c>
      <c r="Q72" s="3">
        <f>AVERAGE('4B'!$J359:$J389) + Calibration!$C$11</f>
        <v>394.00196852169853</v>
      </c>
      <c r="R72" s="3">
        <v>474.37595801849466</v>
      </c>
      <c r="S72" s="3">
        <v>578.71369463447877</v>
      </c>
      <c r="T72" s="3">
        <f t="shared" si="8"/>
        <v>0.45518758639053569</v>
      </c>
    </row>
    <row r="73" spans="1:20" x14ac:dyDescent="0.25">
      <c r="A73" s="3">
        <f t="shared" si="9"/>
        <v>8.3333333333333233</v>
      </c>
      <c r="B73" s="3">
        <f>AVERAGE('1B'!$J72:$J102) + Calibration!$C$11</f>
        <v>395.70866975551189</v>
      </c>
      <c r="C73" s="3">
        <v>414.75638424652516</v>
      </c>
      <c r="D73" s="3">
        <v>592.00685880226388</v>
      </c>
      <c r="E73" s="3">
        <f t="shared" si="5"/>
        <v>0.1078742418996879</v>
      </c>
      <c r="G73" s="3">
        <f>AVERAGE('2B'!$J72:$J102) + Calibration!$C$11</f>
        <v>398.63444145718807</v>
      </c>
      <c r="H73" s="3">
        <v>432.53504842990651</v>
      </c>
      <c r="I73" s="3">
        <v>577.99996769929567</v>
      </c>
      <c r="J73" s="3">
        <f t="shared" si="6"/>
        <v>0.19199165752125549</v>
      </c>
      <c r="L73" s="3">
        <f>AVERAGE('3B'!$J72:$J102) + Calibration!$C$11</f>
        <v>398.02724695802408</v>
      </c>
      <c r="M73" s="3">
        <v>447.47825779434606</v>
      </c>
      <c r="N73" s="3">
        <v>572.95918200369829</v>
      </c>
      <c r="O73" s="3">
        <f t="shared" si="7"/>
        <v>0.28005933770470487</v>
      </c>
      <c r="Q73" s="3">
        <f>AVERAGE('4B'!$J360:$J390) + Calibration!$C$11</f>
        <v>394.35596817101987</v>
      </c>
      <c r="R73" s="3">
        <v>478.89723674927382</v>
      </c>
      <c r="S73" s="3">
        <v>576.79550888824087</v>
      </c>
      <c r="T73" s="3">
        <f t="shared" si="8"/>
        <v>0.4787884268960349</v>
      </c>
    </row>
    <row r="74" spans="1:20" x14ac:dyDescent="0.25">
      <c r="A74" s="3">
        <f t="shared" si="9"/>
        <v>8.4166666666666572</v>
      </c>
      <c r="B74" s="3">
        <f>AVERAGE('1B'!$J73:$J103) + Calibration!$C$11</f>
        <v>395.46954439901651</v>
      </c>
      <c r="C74" s="3">
        <v>412.68740112021487</v>
      </c>
      <c r="D74" s="3">
        <v>590.80239999120886</v>
      </c>
      <c r="E74" s="3">
        <f t="shared" si="5"/>
        <v>9.7511081542776434E-2</v>
      </c>
      <c r="G74" s="3">
        <f>AVERAGE('2B'!$J73:$J103) + Calibration!$C$11</f>
        <v>398.40703770894851</v>
      </c>
      <c r="H74" s="3">
        <v>432.15181258359075</v>
      </c>
      <c r="I74" s="3">
        <v>559.93366543660704</v>
      </c>
      <c r="J74" s="3">
        <f t="shared" si="6"/>
        <v>0.19110912279765191</v>
      </c>
      <c r="L74" s="3">
        <f>AVERAGE('3B'!$J73:$J103) + Calibration!$C$11</f>
        <v>397.94988326512555</v>
      </c>
      <c r="M74" s="3">
        <v>447.47825779434606</v>
      </c>
      <c r="N74" s="3">
        <v>588.39361619289934</v>
      </c>
      <c r="O74" s="3">
        <f t="shared" si="7"/>
        <v>0.28049747686969112</v>
      </c>
      <c r="Q74" s="3">
        <f>AVERAGE('4B'!$J361:$J391) + Calibration!$C$11</f>
        <v>394.49428591479449</v>
      </c>
      <c r="R74" s="3">
        <v>478.89723674927382</v>
      </c>
      <c r="S74" s="3">
        <v>579.69497995448864</v>
      </c>
      <c r="T74" s="3">
        <f t="shared" si="8"/>
        <v>0.47800508242927475</v>
      </c>
    </row>
    <row r="75" spans="1:20" x14ac:dyDescent="0.25">
      <c r="A75" s="3">
        <f t="shared" si="9"/>
        <v>8.4999999999999911</v>
      </c>
      <c r="B75" s="3">
        <f>AVERAGE('1B'!$J74:$J104) + Calibration!$C$11</f>
        <v>395.35467010619061</v>
      </c>
      <c r="C75" s="3">
        <v>414.75638424652516</v>
      </c>
      <c r="D75" s="3">
        <v>591.02548426638714</v>
      </c>
      <c r="E75" s="3">
        <f t="shared" si="5"/>
        <v>0.10987907265359832</v>
      </c>
      <c r="G75" s="3">
        <f>AVERAGE('2B'!$J74:$J104) + Calibration!$C$11</f>
        <v>398.16791164914252</v>
      </c>
      <c r="H75" s="3">
        <v>432.15181258359075</v>
      </c>
      <c r="I75" s="3">
        <v>583.79899904765853</v>
      </c>
      <c r="J75" s="3">
        <f t="shared" si="6"/>
        <v>0.19246338198881105</v>
      </c>
      <c r="L75" s="3">
        <f>AVERAGE('3B'!$J74:$J104) + Calibration!$C$11</f>
        <v>397.97567131904958</v>
      </c>
      <c r="M75" s="3">
        <v>449.54739418434224</v>
      </c>
      <c r="N75" s="3">
        <v>589.59794118015407</v>
      </c>
      <c r="O75" s="3">
        <f t="shared" si="7"/>
        <v>0.29206971315004737</v>
      </c>
      <c r="Q75" s="3">
        <f>AVERAGE('4B'!$J362:$J392) + Calibration!$C$11</f>
        <v>394.78498761357497</v>
      </c>
      <c r="R75" s="3">
        <v>479.35718107032699</v>
      </c>
      <c r="S75" s="3">
        <v>579.96271677104914</v>
      </c>
      <c r="T75" s="3">
        <f t="shared" si="8"/>
        <v>0.47896356590420269</v>
      </c>
    </row>
    <row r="76" spans="1:20" x14ac:dyDescent="0.25">
      <c r="A76" s="3">
        <f t="shared" si="9"/>
        <v>8.583333333333325</v>
      </c>
      <c r="B76" s="3">
        <f>AVERAGE('1B'!$J75:$J105) + Calibration!$C$11</f>
        <v>395.36639194888335</v>
      </c>
      <c r="C76" s="3">
        <v>415.52277930731361</v>
      </c>
      <c r="D76" s="3">
        <v>578.2675706920561</v>
      </c>
      <c r="E76" s="3">
        <f t="shared" si="5"/>
        <v>0.11415306580498047</v>
      </c>
      <c r="G76" s="3">
        <f>AVERAGE('2B'!$J75:$J105) + Calibration!$C$11</f>
        <v>398.39531539738209</v>
      </c>
      <c r="H76" s="3">
        <v>431.6920981580663</v>
      </c>
      <c r="I76" s="3">
        <v>588.88430346083783</v>
      </c>
      <c r="J76" s="3">
        <f t="shared" si="6"/>
        <v>0.18857197800303296</v>
      </c>
      <c r="L76" s="3">
        <f>AVERAGE('3B'!$J75:$J105) + Calibration!$C$11</f>
        <v>398.14212125084993</v>
      </c>
      <c r="M76" s="3">
        <v>446.17551646513857</v>
      </c>
      <c r="N76" s="3">
        <v>586.92155438908435</v>
      </c>
      <c r="O76" s="3">
        <f t="shared" si="7"/>
        <v>0.27203085688071149</v>
      </c>
      <c r="Q76" s="3">
        <f>AVERAGE('4B'!$J363:$J393) + Calibration!$C$11</f>
        <v>395.22807279848763</v>
      </c>
      <c r="R76" s="3">
        <v>479.35718107032699</v>
      </c>
      <c r="S76" s="3">
        <v>573.8960378219931</v>
      </c>
      <c r="T76" s="3">
        <f t="shared" si="8"/>
        <v>0.47645421086100381</v>
      </c>
    </row>
    <row r="77" spans="1:20" x14ac:dyDescent="0.25">
      <c r="A77" s="3">
        <f t="shared" si="9"/>
        <v>8.666666666666659</v>
      </c>
      <c r="B77" s="3">
        <f>AVERAGE('1B'!$J76:$J106) + Calibration!$C$11</f>
        <v>394.96316056025228</v>
      </c>
      <c r="C77" s="3">
        <v>415.98257036468112</v>
      </c>
      <c r="D77" s="3">
        <v>582.37150056935866</v>
      </c>
      <c r="E77" s="3">
        <f t="shared" si="5"/>
        <v>0.11904068064971342</v>
      </c>
      <c r="G77" s="3">
        <f>AVERAGE('2B'!$J76:$J106) + Calibration!$C$11</f>
        <v>398.49846737864164</v>
      </c>
      <c r="H77" s="3">
        <v>429.23987918544049</v>
      </c>
      <c r="I77" s="3">
        <v>572.4684947357598</v>
      </c>
      <c r="J77" s="3">
        <f t="shared" si="6"/>
        <v>0.17409996853686205</v>
      </c>
      <c r="L77" s="3">
        <f>AVERAGE('3B'!$J76:$J106) + Calibration!$C$11</f>
        <v>398.30622704854852</v>
      </c>
      <c r="M77" s="3">
        <v>444.56617113250991</v>
      </c>
      <c r="N77" s="3">
        <v>583.79899904765853</v>
      </c>
      <c r="O77" s="3">
        <f t="shared" si="7"/>
        <v>0.26198714815542279</v>
      </c>
      <c r="Q77" s="3">
        <f>AVERAGE('4B'!$J364:$J394) + Calibration!$C$11</f>
        <v>395.76024469117584</v>
      </c>
      <c r="R77" s="3">
        <v>478.89723674927382</v>
      </c>
      <c r="S77" s="3">
        <v>583.79899904765853</v>
      </c>
      <c r="T77" s="3">
        <f t="shared" si="8"/>
        <v>0.47083549033239475</v>
      </c>
    </row>
    <row r="78" spans="1:20" x14ac:dyDescent="0.25">
      <c r="A78" s="3">
        <f t="shared" si="9"/>
        <v>8.7499999999999929</v>
      </c>
      <c r="B78" s="3">
        <f>AVERAGE('1B'!$J77:$J107) + Calibration!$C$11</f>
        <v>394.55758456864589</v>
      </c>
      <c r="C78" s="3">
        <v>415.52277930731361</v>
      </c>
      <c r="D78" s="3">
        <v>568.14161440707949</v>
      </c>
      <c r="E78" s="3">
        <f t="shared" si="5"/>
        <v>0.11873364070949999</v>
      </c>
      <c r="G78" s="3">
        <f>AVERAGE('2B'!$J77:$J107) + Calibration!$C$11</f>
        <v>398.62506327972341</v>
      </c>
      <c r="H78" s="3">
        <v>426.71102836991963</v>
      </c>
      <c r="I78" s="3">
        <v>590.08862844809232</v>
      </c>
      <c r="J78" s="3">
        <f t="shared" si="6"/>
        <v>0.15906119306625777</v>
      </c>
      <c r="L78" s="3">
        <f>AVERAGE('3B'!$J77:$J107) + Calibration!$C$11</f>
        <v>398.25465140957414</v>
      </c>
      <c r="M78" s="3">
        <v>443.72322086066993</v>
      </c>
      <c r="N78" s="3">
        <v>586.43086712114587</v>
      </c>
      <c r="O78" s="3">
        <f t="shared" si="7"/>
        <v>0.25750530133756455</v>
      </c>
      <c r="Q78" s="3">
        <f>AVERAGE('4B'!$J365:$J395) + Calibration!$C$11</f>
        <v>396.12596594875311</v>
      </c>
      <c r="R78" s="3">
        <v>479.35718107032699</v>
      </c>
      <c r="S78" s="3">
        <v>555.82973555930448</v>
      </c>
      <c r="T78" s="3">
        <f t="shared" si="8"/>
        <v>0.47136911033949458</v>
      </c>
    </row>
    <row r="79" spans="1:20" x14ac:dyDescent="0.25">
      <c r="A79" s="3">
        <f t="shared" si="9"/>
        <v>8.8333333333333268</v>
      </c>
      <c r="B79" s="3">
        <f>AVERAGE('1B'!$J78:$J108) + Calibration!$C$11</f>
        <v>394.28094861222303</v>
      </c>
      <c r="C79" s="3">
        <v>414.75638424652516</v>
      </c>
      <c r="D79" s="3">
        <v>526.16545981575723</v>
      </c>
      <c r="E79" s="3">
        <f t="shared" si="5"/>
        <v>0.11595995402274108</v>
      </c>
      <c r="G79" s="3">
        <f>AVERAGE('2B'!$J78:$J108) + Calibration!$C$11</f>
        <v>398.7751026317539</v>
      </c>
      <c r="H79" s="3">
        <v>427.17081942728714</v>
      </c>
      <c r="I79" s="3">
        <v>590.80239999120886</v>
      </c>
      <c r="J79" s="3">
        <f t="shared" si="6"/>
        <v>0.16081543137165297</v>
      </c>
      <c r="L79" s="3">
        <f>AVERAGE('3B'!$J78:$J108) + Calibration!$C$11</f>
        <v>398.40703536458005</v>
      </c>
      <c r="M79" s="3">
        <v>444.56617113250991</v>
      </c>
      <c r="N79" s="3">
        <v>580.89939415761</v>
      </c>
      <c r="O79" s="3">
        <f t="shared" si="7"/>
        <v>0.26141623343102288</v>
      </c>
      <c r="Q79" s="3">
        <f>AVERAGE('4B'!$J366:$J396) + Calibration!$C$11</f>
        <v>396.2267737959109</v>
      </c>
      <c r="R79" s="3">
        <v>479.35718107032699</v>
      </c>
      <c r="S79" s="3">
        <v>547.13123314469385</v>
      </c>
      <c r="T79" s="3">
        <f t="shared" si="8"/>
        <v>0.47079819827049973</v>
      </c>
    </row>
    <row r="80" spans="1:20" x14ac:dyDescent="0.25">
      <c r="A80" s="3">
        <f t="shared" si="9"/>
        <v>8.9166666666666607</v>
      </c>
      <c r="B80" s="3">
        <f>AVERAGE('1B'!$J79:$J109) + Calibration!$C$11</f>
        <v>393.86365101236078</v>
      </c>
      <c r="C80" s="3">
        <v>415.98257036468112</v>
      </c>
      <c r="D80" s="3">
        <v>585.49401130285128</v>
      </c>
      <c r="E80" s="3">
        <f t="shared" si="5"/>
        <v>0.125267609292319</v>
      </c>
      <c r="G80" s="3">
        <f>AVERAGE('2B'!$J79:$J109) + Calibration!$C$11</f>
        <v>399.02829396504382</v>
      </c>
      <c r="H80" s="3">
        <v>424.64196861176652</v>
      </c>
      <c r="I80" s="3">
        <v>587.41224165702261</v>
      </c>
      <c r="J80" s="3">
        <f t="shared" si="6"/>
        <v>0.14505969921399653</v>
      </c>
      <c r="L80" s="3">
        <f>AVERAGE('3B'!$J79:$J109) + Calibration!$C$11</f>
        <v>398.47033331512091</v>
      </c>
      <c r="M80" s="3">
        <v>447.47825779434606</v>
      </c>
      <c r="N80" s="3">
        <v>581.16704175830387</v>
      </c>
      <c r="O80" s="3">
        <f t="shared" si="7"/>
        <v>0.27754997602299414</v>
      </c>
      <c r="Q80" s="3">
        <f>AVERAGE('4B'!$J367:$J397) + Calibration!$C$11</f>
        <v>396.4799655980745</v>
      </c>
      <c r="R80" s="3">
        <v>483.87845980110592</v>
      </c>
      <c r="S80" s="3">
        <v>552.439577225118</v>
      </c>
      <c r="T80" s="3">
        <f t="shared" si="8"/>
        <v>0.49496995084499218</v>
      </c>
    </row>
    <row r="81" spans="1:20" x14ac:dyDescent="0.25">
      <c r="A81" s="3">
        <f t="shared" si="9"/>
        <v>8.9999999999999947</v>
      </c>
      <c r="B81" s="3">
        <f>AVERAGE('1B'!$J80:$J110) + Calibration!$C$11</f>
        <v>393.50965136303932</v>
      </c>
      <c r="C81" s="3">
        <v>413.07048370284474</v>
      </c>
      <c r="D81" s="3">
        <v>572.69157901093831</v>
      </c>
      <c r="E81" s="3">
        <f t="shared" si="5"/>
        <v>0.11078021778302902</v>
      </c>
      <c r="G81" s="3">
        <f>AVERAGE('2B'!$J80:$J110) + Calibration!$C$11</f>
        <v>398.78682377113614</v>
      </c>
      <c r="H81" s="3">
        <v>425.1016830372912</v>
      </c>
      <c r="I81" s="3">
        <v>550.52148069474697</v>
      </c>
      <c r="J81" s="3">
        <f t="shared" si="6"/>
        <v>0.14903076667664006</v>
      </c>
      <c r="L81" s="3">
        <f>AVERAGE('3B'!$J80:$J110) + Calibration!$C$11</f>
        <v>398.39296938778557</v>
      </c>
      <c r="M81" s="3">
        <v>449.54739418434224</v>
      </c>
      <c r="N81" s="3">
        <v>578.71369463447877</v>
      </c>
      <c r="O81" s="3">
        <f t="shared" si="7"/>
        <v>0.28970640006950238</v>
      </c>
      <c r="Q81" s="3">
        <f>AVERAGE('4B'!$J368:$J398) + Calibration!$C$11</f>
        <v>396.41666764753364</v>
      </c>
      <c r="R81" s="3">
        <v>486.79031656741358</v>
      </c>
      <c r="S81" s="3">
        <v>495.29685908495571</v>
      </c>
      <c r="T81" s="3">
        <f t="shared" si="8"/>
        <v>0.51181935079613783</v>
      </c>
    </row>
    <row r="82" spans="1:20" x14ac:dyDescent="0.25">
      <c r="A82" s="3">
        <f t="shared" si="9"/>
        <v>9.0833333333333286</v>
      </c>
      <c r="B82" s="3">
        <f>AVERAGE('1B'!$J81:$J111) + Calibration!$C$11</f>
        <v>393.6362472641211</v>
      </c>
      <c r="C82" s="3">
        <v>414.75638424652516</v>
      </c>
      <c r="D82" s="3">
        <v>579.96271677104914</v>
      </c>
      <c r="E82" s="3">
        <f t="shared" si="5"/>
        <v>0.11961113585933439</v>
      </c>
      <c r="G82" s="3">
        <f>AVERAGE('2B'!$J81:$J111) + Calibration!$C$11</f>
        <v>398.850121721677</v>
      </c>
      <c r="H82" s="3">
        <v>425.1016830372912</v>
      </c>
      <c r="I82" s="3">
        <v>572.24554428438205</v>
      </c>
      <c r="J82" s="3">
        <f t="shared" si="6"/>
        <v>0.14867228700541124</v>
      </c>
      <c r="L82" s="3">
        <f>AVERAGE('3B'!$J81:$J111) + Calibration!$C$11</f>
        <v>398.43047928440245</v>
      </c>
      <c r="M82" s="3">
        <v>447.01846673697878</v>
      </c>
      <c r="N82" s="3">
        <v>580.18566722242713</v>
      </c>
      <c r="O82" s="3">
        <f t="shared" si="7"/>
        <v>0.27517171754916392</v>
      </c>
      <c r="Q82" s="3">
        <f>AVERAGE('4B'!$J369:$J399) + Calibration!$C$11</f>
        <v>396.21505195321805</v>
      </c>
      <c r="R82" s="3">
        <v>488.85945295740999</v>
      </c>
      <c r="S82" s="3">
        <v>551.94888995717974</v>
      </c>
      <c r="T82" s="3">
        <f t="shared" si="8"/>
        <v>0.52467945848794839</v>
      </c>
    </row>
    <row r="83" spans="1:20" x14ac:dyDescent="0.25">
      <c r="A83" s="3">
        <f t="shared" si="9"/>
        <v>9.1666666666666625</v>
      </c>
      <c r="B83" s="3">
        <f>AVERAGE('1B'!$J82:$J112) + Calibration!$C$11</f>
        <v>393.62452565586517</v>
      </c>
      <c r="C83" s="3">
        <v>415.13962009284091</v>
      </c>
      <c r="D83" s="3">
        <v>561.36120852284012</v>
      </c>
      <c r="E83" s="3">
        <f t="shared" si="5"/>
        <v>0.12184792579099007</v>
      </c>
      <c r="G83" s="3">
        <f>AVERAGE('2B'!$J82:$J112) + Calibration!$C$11</f>
        <v>398.80089021680431</v>
      </c>
      <c r="H83" s="3">
        <v>422.1897496391407</v>
      </c>
      <c r="I83" s="3">
        <v>568.14161440707949</v>
      </c>
      <c r="J83" s="3">
        <f t="shared" si="6"/>
        <v>0.132459748925431</v>
      </c>
      <c r="L83" s="3">
        <f>AVERAGE('3B'!$J82:$J112) + Calibration!$C$11</f>
        <v>398.45626733832643</v>
      </c>
      <c r="M83" s="3">
        <v>446.63530752250608</v>
      </c>
      <c r="N83" s="3">
        <v>582.59454023660351</v>
      </c>
      <c r="O83" s="3">
        <f t="shared" si="7"/>
        <v>0.27285569813507343</v>
      </c>
      <c r="Q83" s="3">
        <f>AVERAGE('4B'!$J370:$J400) + Calibration!$C$11</f>
        <v>396.16582044834524</v>
      </c>
      <c r="R83" s="3">
        <v>492.15454557003318</v>
      </c>
      <c r="S83" s="3">
        <v>568.5876491336353</v>
      </c>
      <c r="T83" s="3">
        <f t="shared" si="8"/>
        <v>0.54361960109728535</v>
      </c>
    </row>
    <row r="84" spans="1:20" x14ac:dyDescent="0.25">
      <c r="A84" s="3">
        <f t="shared" si="9"/>
        <v>9.2499999999999964</v>
      </c>
      <c r="B84" s="3">
        <f>AVERAGE('1B'!$J83:$J113) + Calibration!$C$11</f>
        <v>393.56122770532426</v>
      </c>
      <c r="C84" s="3">
        <v>415.13962009284091</v>
      </c>
      <c r="D84" s="3">
        <v>606.23670035660984</v>
      </c>
      <c r="E84" s="3">
        <f t="shared" si="5"/>
        <v>0.12220640546221921</v>
      </c>
      <c r="G84" s="3">
        <f>AVERAGE('2B'!$J83:$J113) + Calibration!$C$11</f>
        <v>398.73759226626339</v>
      </c>
      <c r="H84" s="3">
        <v>423.03269991098091</v>
      </c>
      <c r="I84" s="3">
        <v>580.89939415761</v>
      </c>
      <c r="J84" s="3">
        <f t="shared" si="6"/>
        <v>0.13759216730604179</v>
      </c>
      <c r="L84" s="3">
        <f>AVERAGE('3B'!$J83:$J113) + Calibration!$C$11</f>
        <v>398.36718109942467</v>
      </c>
      <c r="M84" s="3">
        <v>449.54739418434224</v>
      </c>
      <c r="N84" s="3">
        <v>585.71709557802956</v>
      </c>
      <c r="O84" s="3">
        <f t="shared" si="7"/>
        <v>0.28985244867066839</v>
      </c>
      <c r="Q84" s="3">
        <f>AVERAGE('4B'!$J371:$J401) + Calibration!$C$11</f>
        <v>396.24084024157901</v>
      </c>
      <c r="R84" s="3">
        <v>491.38830377293039</v>
      </c>
      <c r="S84" s="3">
        <v>572.24554428438205</v>
      </c>
      <c r="T84" s="3">
        <f t="shared" si="8"/>
        <v>0.53885522601492575</v>
      </c>
    </row>
    <row r="85" spans="1:20" x14ac:dyDescent="0.25">
      <c r="A85" s="3">
        <f t="shared" si="9"/>
        <v>9.3333333333333304</v>
      </c>
      <c r="B85" s="3">
        <f>AVERAGE('1B'!$J84:$J114) + Calibration!$C$11</f>
        <v>393.62452565586528</v>
      </c>
      <c r="C85" s="3">
        <v>414.75638424652516</v>
      </c>
      <c r="D85" s="3">
        <v>607.93184643560289</v>
      </c>
      <c r="E85" s="3">
        <f t="shared" si="5"/>
        <v>0.11967751965593305</v>
      </c>
      <c r="G85" s="3">
        <f>AVERAGE('2B'!$J84:$J114) + Calibration!$C$11</f>
        <v>398.82667780185471</v>
      </c>
      <c r="H85" s="3">
        <v>421.80666705651083</v>
      </c>
      <c r="I85" s="3">
        <v>604.54168810141687</v>
      </c>
      <c r="J85" s="3">
        <f t="shared" si="6"/>
        <v>0.13014416616117244</v>
      </c>
      <c r="L85" s="3">
        <f>AVERAGE('3B'!$J84:$J114) + Calibration!$C$11</f>
        <v>398.58286323940843</v>
      </c>
      <c r="M85" s="3">
        <v>449.54739418434224</v>
      </c>
      <c r="N85" s="3">
        <v>587.18915738184455</v>
      </c>
      <c r="O85" s="3">
        <f t="shared" si="7"/>
        <v>0.28863096105581426</v>
      </c>
      <c r="Q85" s="3">
        <f>AVERAGE('4B'!$J372:$J402) + Calibration!$C$11</f>
        <v>396.53388607446112</v>
      </c>
      <c r="R85" s="3">
        <v>491.38830377293039</v>
      </c>
      <c r="S85" s="3">
        <v>587.41224165702261</v>
      </c>
      <c r="T85" s="3">
        <f t="shared" si="8"/>
        <v>0.53719559923508642</v>
      </c>
    </row>
    <row r="86" spans="1:20" x14ac:dyDescent="0.25">
      <c r="A86" s="3">
        <f t="shared" si="9"/>
        <v>9.4166666666666643</v>
      </c>
      <c r="B86" s="3">
        <f>AVERAGE('1B'!$J85:$J115) + Calibration!$C$11</f>
        <v>393.66203555248211</v>
      </c>
      <c r="C86" s="3">
        <v>415.13962009284091</v>
      </c>
      <c r="D86" s="3">
        <v>565.46509379220947</v>
      </c>
      <c r="E86" s="3">
        <f t="shared" si="5"/>
        <v>0.12163549339322409</v>
      </c>
      <c r="G86" s="3">
        <f>AVERAGE('2B'!$J85:$J115) + Calibration!$C$11</f>
        <v>398.42110181024827</v>
      </c>
      <c r="H86" s="3">
        <v>420.12076651283041</v>
      </c>
      <c r="I86" s="3">
        <v>592.72049652158012</v>
      </c>
      <c r="J86" s="3">
        <f t="shared" si="6"/>
        <v>0.12289321537095033</v>
      </c>
      <c r="L86" s="3">
        <f>AVERAGE('3B'!$J85:$J115) + Calibration!$C$11</f>
        <v>398.79854537939201</v>
      </c>
      <c r="M86" s="3">
        <v>451.99945989328239</v>
      </c>
      <c r="N86" s="3">
        <v>575.59105007718608</v>
      </c>
      <c r="O86" s="3">
        <f t="shared" si="7"/>
        <v>0.30129642715212362</v>
      </c>
      <c r="Q86" s="3">
        <f>AVERAGE('4B'!$J373:$J403) + Calibration!$C$11</f>
        <v>396.64641552987462</v>
      </c>
      <c r="R86" s="3">
        <v>489.31916738293398</v>
      </c>
      <c r="S86" s="3">
        <v>573.67295354681505</v>
      </c>
      <c r="T86" s="3">
        <f t="shared" si="8"/>
        <v>0.52484001981567252</v>
      </c>
    </row>
    <row r="87" spans="1:20" x14ac:dyDescent="0.25">
      <c r="A87" s="3">
        <f t="shared" si="9"/>
        <v>9.4999999999999982</v>
      </c>
      <c r="B87" s="3">
        <f>AVERAGE('1B'!$J86:$J116) + Calibration!$C$11</f>
        <v>393.80035306181992</v>
      </c>
      <c r="C87" s="3">
        <v>415.13962009284091</v>
      </c>
      <c r="D87" s="3">
        <v>607.17355617490443</v>
      </c>
      <c r="E87" s="3">
        <f t="shared" si="5"/>
        <v>0.12085215025416617</v>
      </c>
      <c r="G87" s="3">
        <f>AVERAGE('2B'!$J86:$J116) + Calibration!$C$11</f>
        <v>398.40703536458017</v>
      </c>
      <c r="H87" s="3">
        <v>419.66089882362007</v>
      </c>
      <c r="I87" s="3">
        <v>571.26416974850531</v>
      </c>
      <c r="J87" s="3">
        <f t="shared" si="6"/>
        <v>0.12036847828463239</v>
      </c>
      <c r="L87" s="3">
        <f>AVERAGE('3B'!$J86:$J116) + Calibration!$C$11</f>
        <v>399.20177653358616</v>
      </c>
      <c r="M87" s="3">
        <v>453.68536043696258</v>
      </c>
      <c r="N87" s="3">
        <v>586.92155438908435</v>
      </c>
      <c r="O87" s="3">
        <f t="shared" si="7"/>
        <v>0.30856065762260992</v>
      </c>
      <c r="Q87" s="3">
        <f>AVERAGE('4B'!$J374:$J404) + Calibration!$C$11</f>
        <v>396.55732952540984</v>
      </c>
      <c r="R87" s="3">
        <v>486.79031656741358</v>
      </c>
      <c r="S87" s="3">
        <v>537.27287985247767</v>
      </c>
      <c r="T87" s="3">
        <f t="shared" si="8"/>
        <v>0.51102273063222048</v>
      </c>
    </row>
    <row r="88" spans="1:20" x14ac:dyDescent="0.25">
      <c r="A88" s="3">
        <f t="shared" si="9"/>
        <v>9.5833333333333321</v>
      </c>
      <c r="B88" s="3">
        <f>AVERAGE('1B'!$J87:$J117) + Calibration!$C$11</f>
        <v>393.83786295843669</v>
      </c>
      <c r="C88" s="3">
        <v>414.29666982100071</v>
      </c>
      <c r="D88" s="3">
        <v>609.35925569803567</v>
      </c>
      <c r="E88" s="3">
        <f t="shared" si="5"/>
        <v>0.11586577914701948</v>
      </c>
      <c r="G88" s="3">
        <f>AVERAGE('2B'!$J87:$J117) + Calibration!$C$11</f>
        <v>398.25465117513738</v>
      </c>
      <c r="H88" s="3">
        <v>423.03269991098091</v>
      </c>
      <c r="I88" s="3">
        <v>575.59105007718608</v>
      </c>
      <c r="J88" s="3">
        <f t="shared" si="6"/>
        <v>0.14032724106578373</v>
      </c>
      <c r="L88" s="3">
        <f>AVERAGE('3B'!$J87:$J117) + Calibration!$C$11</f>
        <v>399.15254479427654</v>
      </c>
      <c r="M88" s="3">
        <v>454.06859628327834</v>
      </c>
      <c r="N88" s="3">
        <v>590.08862844809232</v>
      </c>
      <c r="O88" s="3">
        <f t="shared" si="7"/>
        <v>0.31100988127973356</v>
      </c>
      <c r="Q88" s="3">
        <f>AVERAGE('4B'!$J375:$J405) + Calibration!$C$11</f>
        <v>396.36743567378704</v>
      </c>
      <c r="R88" s="3">
        <v>484.33817422663037</v>
      </c>
      <c r="S88" s="3">
        <v>545.4807396070828</v>
      </c>
      <c r="T88" s="3">
        <f t="shared" si="8"/>
        <v>0.4982107819403167</v>
      </c>
    </row>
    <row r="89" spans="1:20" x14ac:dyDescent="0.25">
      <c r="A89" s="3">
        <f t="shared" si="9"/>
        <v>9.6666666666666661</v>
      </c>
      <c r="B89" s="3">
        <f>AVERAGE('1B'!$J88:$J118) + Calibration!$C$11</f>
        <v>393.88943930072168</v>
      </c>
      <c r="C89" s="3">
        <v>413.07048370284474</v>
      </c>
      <c r="D89" s="3">
        <v>602.13277047930706</v>
      </c>
      <c r="E89" s="3">
        <f t="shared" si="5"/>
        <v>0.10862933842795158</v>
      </c>
      <c r="G89" s="3">
        <f>AVERAGE('2B'!$J88:$J118) + Calibration!$C$11</f>
        <v>397.90065152581593</v>
      </c>
      <c r="H89" s="3">
        <v>422.1897496391407</v>
      </c>
      <c r="I89" s="3">
        <v>585.71709557802956</v>
      </c>
      <c r="J89" s="3">
        <f t="shared" si="6"/>
        <v>0.13755813311031342</v>
      </c>
      <c r="L89" s="3">
        <f>AVERAGE('3B'!$J88:$J118) + Calibration!$C$11</f>
        <v>399.16426710584301</v>
      </c>
      <c r="M89" s="3">
        <v>454.52831070880279</v>
      </c>
      <c r="N89" s="3">
        <v>581.16704175830387</v>
      </c>
      <c r="O89" s="3">
        <f t="shared" si="7"/>
        <v>0.31354702607435214</v>
      </c>
      <c r="Q89" s="3">
        <f>AVERAGE('4B'!$J376:$J406) + Calibration!$C$11</f>
        <v>396.59483942202661</v>
      </c>
      <c r="R89" s="3">
        <v>482.26903783663442</v>
      </c>
      <c r="S89" s="3">
        <v>556.32042282724274</v>
      </c>
      <c r="T89" s="3">
        <f t="shared" si="8"/>
        <v>0.48520462697504552</v>
      </c>
    </row>
    <row r="90" spans="1:20" x14ac:dyDescent="0.25">
      <c r="A90" s="3">
        <f t="shared" si="9"/>
        <v>9.75</v>
      </c>
      <c r="B90" s="3">
        <f>AVERAGE('1B'!$J89:$J119) + Calibration!$C$11</f>
        <v>393.87771769246581</v>
      </c>
      <c r="C90" s="3">
        <v>411.38473642285021</v>
      </c>
      <c r="D90" s="3">
        <v>594.63868226781801</v>
      </c>
      <c r="E90" s="3">
        <f t="shared" si="5"/>
        <v>9.9148712794644045E-2</v>
      </c>
      <c r="G90" s="3">
        <f>AVERAGE('2B'!$J89:$J119) + Calibration!$C$11</f>
        <v>397.76233378204137</v>
      </c>
      <c r="H90" s="3">
        <v>422.57283222177057</v>
      </c>
      <c r="I90" s="3">
        <v>618.50392666300263</v>
      </c>
      <c r="J90" s="3">
        <f t="shared" si="6"/>
        <v>0.14051101572327285</v>
      </c>
      <c r="L90" s="3">
        <f>AVERAGE('3B'!$J89:$J119) + Calibration!$C$11</f>
        <v>399.06345925868527</v>
      </c>
      <c r="M90" s="3">
        <v>453.68536043696258</v>
      </c>
      <c r="N90" s="3">
        <v>582.81762451178179</v>
      </c>
      <c r="O90" s="3">
        <f t="shared" si="7"/>
        <v>0.30934399943396496</v>
      </c>
      <c r="Q90" s="3">
        <f>AVERAGE('4B'!$J377:$J407) + Calibration!$C$11</f>
        <v>396.59483942202661</v>
      </c>
      <c r="R90" s="3">
        <v>478.89723674927382</v>
      </c>
      <c r="S90" s="3">
        <v>506.40414529787563</v>
      </c>
      <c r="T90" s="3">
        <f t="shared" si="8"/>
        <v>0.46610887213752011</v>
      </c>
    </row>
    <row r="91" spans="1:20" x14ac:dyDescent="0.25">
      <c r="A91" s="3">
        <f t="shared" si="9"/>
        <v>9.8333333333333339</v>
      </c>
      <c r="B91" s="3">
        <f>AVERAGE('1B'!$J90:$J120) + Calibration!$C$11</f>
        <v>394.18014099950221</v>
      </c>
      <c r="C91" s="3">
        <v>410.15855030469424</v>
      </c>
      <c r="D91" s="3">
        <v>582.81762451178179</v>
      </c>
      <c r="E91" s="3">
        <f t="shared" si="5"/>
        <v>9.0491633070924768E-2</v>
      </c>
      <c r="G91" s="3">
        <f>AVERAGE('2B'!$J90:$J120) + Calibration!$C$11</f>
        <v>397.57243993041851</v>
      </c>
      <c r="H91" s="3">
        <v>417.59183906546673</v>
      </c>
      <c r="I91" s="3">
        <v>589.33033818739386</v>
      </c>
      <c r="J91" s="3">
        <f t="shared" si="6"/>
        <v>0.11337725090322438</v>
      </c>
      <c r="L91" s="3">
        <f>AVERAGE('3B'!$J90:$J120) + Calibration!$C$11</f>
        <v>399.15020136348539</v>
      </c>
      <c r="M91" s="3">
        <v>454.06859628327834</v>
      </c>
      <c r="N91" s="3">
        <v>584.28968631559678</v>
      </c>
      <c r="O91" s="3">
        <f t="shared" si="7"/>
        <v>0.31102315299378397</v>
      </c>
      <c r="Q91" s="3">
        <f>AVERAGE('4B'!$J378:$J408) + Calibration!$C$11</f>
        <v>396.5315414714857</v>
      </c>
      <c r="R91" s="3">
        <v>479.35718107032699</v>
      </c>
      <c r="S91" s="3">
        <v>539.41406065802676</v>
      </c>
      <c r="T91" s="3">
        <f t="shared" si="8"/>
        <v>0.46907218636635911</v>
      </c>
    </row>
    <row r="92" spans="1:20" x14ac:dyDescent="0.25">
      <c r="A92" s="3">
        <f t="shared" si="9"/>
        <v>9.9166666666666679</v>
      </c>
      <c r="B92" s="3">
        <f>AVERAGE('1B'!$J91:$J121) + Calibration!$C$11</f>
        <v>394.38175669381769</v>
      </c>
      <c r="C92" s="3">
        <v>410.61841799390459</v>
      </c>
      <c r="D92" s="3">
        <v>600.92844549205256</v>
      </c>
      <c r="E92" s="3">
        <f t="shared" si="5"/>
        <v>9.1954209496117892E-2</v>
      </c>
      <c r="G92" s="3">
        <f>AVERAGE('2B'!$J91:$J121) + Calibration!$C$11</f>
        <v>397.33331433948626</v>
      </c>
      <c r="H92" s="3">
        <v>415.13962009284091</v>
      </c>
      <c r="I92" s="3">
        <v>539.68166365078696</v>
      </c>
      <c r="J92" s="3">
        <f t="shared" si="6"/>
        <v>0.1008436857389604</v>
      </c>
      <c r="L92" s="3">
        <f>AVERAGE('3B'!$J91:$J121) + Calibration!$C$11</f>
        <v>399.4033938689596</v>
      </c>
      <c r="M92" s="3">
        <v>454.06859628327834</v>
      </c>
      <c r="N92" s="3">
        <v>600.92844549205256</v>
      </c>
      <c r="O92" s="3">
        <f t="shared" si="7"/>
        <v>0.30958923032576002</v>
      </c>
      <c r="Q92" s="3">
        <f>AVERAGE('4B'!$J379:$J409) + Calibration!$C$11</f>
        <v>396.43073362432801</v>
      </c>
      <c r="R92" s="3">
        <v>476.82833025480636</v>
      </c>
      <c r="S92" s="3">
        <v>540.17235091872544</v>
      </c>
      <c r="T92" s="3">
        <f t="shared" si="8"/>
        <v>0.45532128230720831</v>
      </c>
    </row>
    <row r="93" spans="1:20" x14ac:dyDescent="0.25">
      <c r="A93" s="3">
        <f t="shared" si="9"/>
        <v>10.000000000000002</v>
      </c>
      <c r="B93" s="3">
        <f>AVERAGE('1B'!$J92:$J122) + Calibration!$C$11</f>
        <v>394.19186284219489</v>
      </c>
      <c r="C93" s="3">
        <v>412.22753343100453</v>
      </c>
      <c r="D93" s="3">
        <v>602.35585475448534</v>
      </c>
      <c r="E93" s="3">
        <f t="shared" si="5"/>
        <v>0.10214266351158645</v>
      </c>
      <c r="G93" s="3">
        <f>AVERAGE('2B'!$J92:$J122) + Calibration!$C$11</f>
        <v>396.95352663624084</v>
      </c>
      <c r="H93" s="3">
        <v>415.52277930731361</v>
      </c>
      <c r="I93" s="3">
        <v>571.26416974850531</v>
      </c>
      <c r="J93" s="3">
        <f t="shared" si="6"/>
        <v>0.10516453590696226</v>
      </c>
      <c r="L93" s="3">
        <f>AVERAGE('3B'!$J92:$J122) + Calibration!$C$11</f>
        <v>399.30258602180186</v>
      </c>
      <c r="M93" s="3">
        <v>453.68536043696258</v>
      </c>
      <c r="N93" s="3">
        <v>591.02548426638714</v>
      </c>
      <c r="O93" s="3">
        <f t="shared" si="7"/>
        <v>0.30798973625969811</v>
      </c>
      <c r="Q93" s="3">
        <f>AVERAGE('4B'!$J380:$J410) + Calibration!$C$11</f>
        <v>396.24084024157889</v>
      </c>
      <c r="R93" s="3">
        <v>474.37595801849466</v>
      </c>
      <c r="S93" s="3">
        <v>545.92677433363906</v>
      </c>
      <c r="T93" s="3">
        <f t="shared" si="8"/>
        <v>0.4425080289766164</v>
      </c>
    </row>
    <row r="94" spans="1:20" x14ac:dyDescent="0.25">
      <c r="A94" s="3">
        <f t="shared" si="9"/>
        <v>10.083333333333336</v>
      </c>
      <c r="B94" s="3">
        <f>AVERAGE('1B'!$J93:$J123) + Calibration!$C$11</f>
        <v>394.12856489165404</v>
      </c>
      <c r="C94" s="3">
        <v>410.61841799390459</v>
      </c>
      <c r="D94" s="3">
        <v>594.63868226781801</v>
      </c>
      <c r="E94" s="3">
        <f t="shared" si="5"/>
        <v>9.3388128181034466E-2</v>
      </c>
      <c r="G94" s="3">
        <f>AVERAGE('2B'!$J93:$J123) + Calibration!$C$11</f>
        <v>396.59952675248257</v>
      </c>
      <c r="H94" s="3">
        <v>415.13962009284091</v>
      </c>
      <c r="I94" s="3">
        <v>608.15493071078117</v>
      </c>
      <c r="J94" s="3">
        <f t="shared" si="6"/>
        <v>0.10499939584794857</v>
      </c>
      <c r="L94" s="3">
        <f>AVERAGE('3B'!$J93:$J123) + Calibration!$C$11</f>
        <v>399.50420171611734</v>
      </c>
      <c r="M94" s="3">
        <v>451.99945989328239</v>
      </c>
      <c r="N94" s="3">
        <v>609.58229536528029</v>
      </c>
      <c r="O94" s="3">
        <f t="shared" si="7"/>
        <v>0.29730003470294708</v>
      </c>
      <c r="Q94" s="3">
        <f>AVERAGE('4B'!$J381:$J411) + Calibration!$C$11</f>
        <v>396.44245593589437</v>
      </c>
      <c r="R94" s="3">
        <v>473.53300774665468</v>
      </c>
      <c r="S94" s="3">
        <v>561.85189579077837</v>
      </c>
      <c r="T94" s="3">
        <f t="shared" si="8"/>
        <v>0.43659226612924706</v>
      </c>
    </row>
    <row r="95" spans="1:20" x14ac:dyDescent="0.25">
      <c r="A95" s="3">
        <f t="shared" si="9"/>
        <v>10.16666666666667</v>
      </c>
      <c r="B95" s="3">
        <f>AVERAGE('1B'!$J94:$J124) + Calibration!$C$11</f>
        <v>394.19186284219489</v>
      </c>
      <c r="C95" s="3">
        <v>412.22753343100453</v>
      </c>
      <c r="D95" s="3">
        <v>606.23670035660984</v>
      </c>
      <c r="E95" s="3">
        <f t="shared" si="5"/>
        <v>0.10214266351158645</v>
      </c>
      <c r="G95" s="3">
        <f>AVERAGE('2B'!$J94:$J124) + Calibration!$C$11</f>
        <v>396.63938078320109</v>
      </c>
      <c r="H95" s="3">
        <v>415.13962009284091</v>
      </c>
      <c r="I95" s="3">
        <v>596.33382834681129</v>
      </c>
      <c r="J95" s="3">
        <f t="shared" si="6"/>
        <v>0.10477368775302541</v>
      </c>
      <c r="L95" s="3">
        <f>AVERAGE('3B'!$J94:$J124) + Calibration!$C$11</f>
        <v>399.44090376557642</v>
      </c>
      <c r="M95" s="3">
        <v>451.61645394249535</v>
      </c>
      <c r="N95" s="3">
        <v>572.69157901093831</v>
      </c>
      <c r="O95" s="3">
        <f t="shared" si="7"/>
        <v>0.29548941022240444</v>
      </c>
      <c r="Q95" s="3">
        <f>AVERAGE('4B'!$J382:$J412) + Calibration!$C$11</f>
        <v>396.75894521972526</v>
      </c>
      <c r="R95" s="3">
        <v>469.39504149403365</v>
      </c>
      <c r="S95" s="3">
        <v>565.73274139290311</v>
      </c>
      <c r="T95" s="3">
        <f t="shared" si="8"/>
        <v>0.41136503929857776</v>
      </c>
    </row>
    <row r="96" spans="1:20" x14ac:dyDescent="0.25">
      <c r="A96" s="3">
        <f t="shared" si="9"/>
        <v>10.250000000000004</v>
      </c>
      <c r="B96" s="3">
        <f>AVERAGE('1B'!$J95:$J125) + Calibration!$C$11</f>
        <v>393.9269491973385</v>
      </c>
      <c r="C96" s="3">
        <v>410.61841799390459</v>
      </c>
      <c r="D96" s="3">
        <v>602.35585475448534</v>
      </c>
      <c r="E96" s="3">
        <f t="shared" si="5"/>
        <v>9.4529952319023766E-2</v>
      </c>
      <c r="G96" s="3">
        <f>AVERAGE('2B'!$J95:$J125) + Calibration!$C$11</f>
        <v>396.76597668428292</v>
      </c>
      <c r="H96" s="3">
        <v>417.59183906546673</v>
      </c>
      <c r="I96" s="3">
        <v>570.77348248056705</v>
      </c>
      <c r="J96" s="3">
        <f t="shared" si="6"/>
        <v>0.11794455011058512</v>
      </c>
      <c r="L96" s="3">
        <f>AVERAGE('3B'!$J95:$J125) + Calibration!$C$11</f>
        <v>399.34009591841863</v>
      </c>
      <c r="M96" s="3">
        <v>454.06859628327834</v>
      </c>
      <c r="N96" s="3">
        <v>568.5876491336353</v>
      </c>
      <c r="O96" s="3">
        <f t="shared" si="7"/>
        <v>0.30994770999698945</v>
      </c>
      <c r="Q96" s="3">
        <f>AVERAGE('4B'!$J383:$J413) + Calibration!$C$11</f>
        <v>396.61828334184901</v>
      </c>
      <c r="R96" s="3">
        <v>471.9238923095545</v>
      </c>
      <c r="S96" s="3">
        <v>568.36456485845724</v>
      </c>
      <c r="T96" s="3">
        <f t="shared" si="8"/>
        <v>0.4264834755906417</v>
      </c>
    </row>
    <row r="97" spans="1:20" x14ac:dyDescent="0.25">
      <c r="A97" s="3">
        <f t="shared" si="9"/>
        <v>10.333333333333337</v>
      </c>
      <c r="B97" s="3">
        <f>AVERAGE('1B'!$J96:$J126) + Calibration!$C$11</f>
        <v>393.81207560782326</v>
      </c>
      <c r="C97" s="3">
        <v>410.15855030469424</v>
      </c>
      <c r="D97" s="3">
        <v>596.82451561474954</v>
      </c>
      <c r="E97" s="3">
        <f t="shared" si="5"/>
        <v>9.2576123318592635E-2</v>
      </c>
      <c r="G97" s="3">
        <f>AVERAGE('2B'!$J96:$J126) + Calibration!$C$11</f>
        <v>396.702678733742</v>
      </c>
      <c r="H97" s="3">
        <v>417.20867985099403</v>
      </c>
      <c r="I97" s="3">
        <v>595.8431410788728</v>
      </c>
      <c r="J97" s="3">
        <f t="shared" si="6"/>
        <v>0.11613305764118693</v>
      </c>
      <c r="L97" s="3">
        <f>AVERAGE('3B'!$J96:$J126) + Calibration!$C$11</f>
        <v>399.50654585021897</v>
      </c>
      <c r="M97" s="3">
        <v>451.99945989328239</v>
      </c>
      <c r="N97" s="3">
        <v>582.81762451178179</v>
      </c>
      <c r="O97" s="3">
        <f t="shared" si="7"/>
        <v>0.2972867590057896</v>
      </c>
      <c r="Q97" s="3">
        <f>AVERAGE('4B'!$J384:$J414) + Calibration!$C$11</f>
        <v>396.5034097523336</v>
      </c>
      <c r="R97" s="3">
        <v>471.9238923095545</v>
      </c>
      <c r="S97" s="3">
        <v>574.87741235786984</v>
      </c>
      <c r="T97" s="3">
        <f t="shared" si="8"/>
        <v>0.42713404715339365</v>
      </c>
    </row>
    <row r="98" spans="1:20" x14ac:dyDescent="0.25">
      <c r="A98" s="3">
        <f t="shared" si="9"/>
        <v>10.416666666666671</v>
      </c>
      <c r="B98" s="3">
        <f>AVERAGE('1B'!$J97:$J127) + Calibration!$C$11</f>
        <v>393.6596916528174</v>
      </c>
      <c r="C98" s="3">
        <v>410.15855030469424</v>
      </c>
      <c r="D98" s="3">
        <v>595.35245381093455</v>
      </c>
      <c r="E98" s="3">
        <f t="shared" si="5"/>
        <v>9.3439129934514392E-2</v>
      </c>
      <c r="G98" s="3">
        <f>AVERAGE('2B'!$J97:$J127) + Calibration!$C$11</f>
        <v>396.43776508888556</v>
      </c>
      <c r="H98" s="3">
        <v>417.59183906546673</v>
      </c>
      <c r="I98" s="3">
        <v>588.12587937633884</v>
      </c>
      <c r="J98" s="3">
        <f t="shared" si="6"/>
        <v>0.11980333359103271</v>
      </c>
      <c r="L98" s="3">
        <f>AVERAGE('3B'!$J97:$J127) + Calibration!$C$11</f>
        <v>399.65893003966181</v>
      </c>
      <c r="M98" s="3">
        <v>454.52831070880279</v>
      </c>
      <c r="N98" s="3">
        <v>589.82102545533212</v>
      </c>
      <c r="O98" s="3">
        <f t="shared" si="7"/>
        <v>0.31074556719030838</v>
      </c>
      <c r="Q98" s="3">
        <f>AVERAGE('4B'!$J385:$J415) + Calibration!$C$11</f>
        <v>396.25021771573307</v>
      </c>
      <c r="R98" s="3">
        <v>468.55209122219344</v>
      </c>
      <c r="S98" s="3">
        <v>576.57242461306282</v>
      </c>
      <c r="T98" s="3">
        <f t="shared" si="8"/>
        <v>0.4094722123284848</v>
      </c>
    </row>
    <row r="99" spans="1:20" x14ac:dyDescent="0.25">
      <c r="A99" s="3">
        <f t="shared" si="9"/>
        <v>10.500000000000005</v>
      </c>
      <c r="B99" s="3">
        <f>AVERAGE('1B'!$J98:$J128) + Calibration!$C$11</f>
        <v>393.49324125214326</v>
      </c>
      <c r="C99" s="3">
        <v>409.31560003285404</v>
      </c>
      <c r="D99" s="3">
        <v>601.86516748654685</v>
      </c>
      <c r="E99" s="3">
        <f t="shared" si="5"/>
        <v>8.9607861317919618E-2</v>
      </c>
      <c r="G99" s="3">
        <f>AVERAGE('2B'!$J98:$J128) + Calibration!$C$11</f>
        <v>396.3744671383447</v>
      </c>
      <c r="H99" s="3">
        <v>417.59183906546673</v>
      </c>
      <c r="I99" s="3">
        <v>589.82102545533212</v>
      </c>
      <c r="J99" s="3">
        <f t="shared" si="6"/>
        <v>0.12016181326226154</v>
      </c>
      <c r="L99" s="3">
        <f>AVERAGE('3B'!$J98:$J128) + Calibration!$C$11</f>
        <v>399.45731457978314</v>
      </c>
      <c r="M99" s="3">
        <v>454.52831070880279</v>
      </c>
      <c r="N99" s="3">
        <v>596.11078867956667</v>
      </c>
      <c r="O99" s="3">
        <f t="shared" si="7"/>
        <v>0.31188739000059507</v>
      </c>
      <c r="Q99" s="3">
        <f>AVERAGE('4B'!$J386:$J416) + Calibration!$C$11</f>
        <v>396.35337016586629</v>
      </c>
      <c r="R99" s="3">
        <v>469.39504149403365</v>
      </c>
      <c r="S99" s="3">
        <v>572.69157901093831</v>
      </c>
      <c r="T99" s="3">
        <f t="shared" si="8"/>
        <v>0.41366196061630872</v>
      </c>
    </row>
    <row r="100" spans="1:20" x14ac:dyDescent="0.25">
      <c r="A100" s="3">
        <f t="shared" si="9"/>
        <v>10.583333333333339</v>
      </c>
      <c r="B100" s="3">
        <f>AVERAGE('1B'!$J99:$J129) + Calibration!$C$11</f>
        <v>393.27755911215957</v>
      </c>
      <c r="C100" s="3">
        <v>410.15855030469424</v>
      </c>
      <c r="D100" s="3">
        <v>593.70187105745686</v>
      </c>
      <c r="E100" s="3">
        <f t="shared" si="5"/>
        <v>9.5603287642155088E-2</v>
      </c>
      <c r="G100" s="3">
        <f>AVERAGE('2B'!$J99:$J129) + Calibration!$C$11</f>
        <v>395.91965964186556</v>
      </c>
      <c r="H100" s="3">
        <v>416.82552063652133</v>
      </c>
      <c r="I100" s="3">
        <v>599.010215137881</v>
      </c>
      <c r="J100" s="3">
        <f t="shared" si="6"/>
        <v>0.11839761180391242</v>
      </c>
      <c r="L100" s="3">
        <f>AVERAGE('3B'!$J99:$J129) + Calibration!$C$11</f>
        <v>399.15489103830993</v>
      </c>
      <c r="M100" s="3">
        <v>454.06859628327834</v>
      </c>
      <c r="N100" s="3">
        <v>606.4597846317879</v>
      </c>
      <c r="O100" s="3">
        <f t="shared" si="7"/>
        <v>0.31099659363325327</v>
      </c>
      <c r="Q100" s="3">
        <f>AVERAGE('4B'!$J387:$J417) + Calibration!$C$11</f>
        <v>395.76962193089304</v>
      </c>
      <c r="R100" s="3">
        <v>466.94266925772195</v>
      </c>
      <c r="S100" s="3">
        <v>558.46160363279205</v>
      </c>
      <c r="T100" s="3">
        <f t="shared" si="8"/>
        <v>0.40307925277306328</v>
      </c>
    </row>
    <row r="101" spans="1:20" x14ac:dyDescent="0.25">
      <c r="A101" s="3">
        <f t="shared" si="9"/>
        <v>10.666666666666673</v>
      </c>
      <c r="B101" s="3">
        <f>AVERAGE('1B'!$J100:$J130) + Calibration!$C$11</f>
        <v>392.9868574133792</v>
      </c>
      <c r="C101" s="3">
        <v>410.15855030469424</v>
      </c>
      <c r="D101" s="3">
        <v>586.43086712114587</v>
      </c>
      <c r="E101" s="3">
        <f t="shared" si="5"/>
        <v>9.7249638724836357E-2</v>
      </c>
      <c r="G101" s="3">
        <f>AVERAGE('2B'!$J100:$J130) + Calibration!$C$11</f>
        <v>395.52580596182565</v>
      </c>
      <c r="H101" s="3">
        <v>417.59183906546673</v>
      </c>
      <c r="I101" s="3">
        <v>598.51952786994252</v>
      </c>
      <c r="J101" s="3">
        <f t="shared" si="6"/>
        <v>0.12496809493400131</v>
      </c>
      <c r="L101" s="3">
        <f>AVERAGE('3B'!$J100:$J130) + Calibration!$C$11</f>
        <v>398.95093144432957</v>
      </c>
      <c r="M101" s="3">
        <v>454.06859628327834</v>
      </c>
      <c r="N101" s="3">
        <v>585.22640831009107</v>
      </c>
      <c r="O101" s="3">
        <f t="shared" si="7"/>
        <v>0.31215169214069782</v>
      </c>
      <c r="Q101" s="3">
        <f>AVERAGE('4B'!$J388:$J418) + Calibration!$C$11</f>
        <v>395.45313194375166</v>
      </c>
      <c r="R101" s="3">
        <v>466.48295483219749</v>
      </c>
      <c r="S101" s="3">
        <v>534.59635923760743</v>
      </c>
      <c r="T101" s="3">
        <f t="shared" si="8"/>
        <v>0.40226811988258593</v>
      </c>
    </row>
    <row r="102" spans="1:20" x14ac:dyDescent="0.25">
      <c r="A102" s="3">
        <f t="shared" si="9"/>
        <v>10.750000000000007</v>
      </c>
      <c r="B102" s="3">
        <f>AVERAGE('1B'!$J101:$J131) + Calibration!$C$11</f>
        <v>392.61879131838958</v>
      </c>
      <c r="C102" s="3">
        <v>411.00150057653445</v>
      </c>
      <c r="D102" s="3">
        <v>579.20438190241725</v>
      </c>
      <c r="E102" s="3">
        <f t="shared" si="5"/>
        <v>0.1041080716649939</v>
      </c>
      <c r="G102" s="3">
        <f>AVERAGE('2B'!$J101:$J131) + Calibration!$C$11</f>
        <v>395.09444191629518</v>
      </c>
      <c r="H102" s="3">
        <v>416.82552063652133</v>
      </c>
      <c r="I102" s="3">
        <v>614.44464932708206</v>
      </c>
      <c r="J102" s="3">
        <f t="shared" si="6"/>
        <v>0.12307112455475135</v>
      </c>
      <c r="L102" s="3">
        <f>AVERAGE('3B'!$J101:$J131) + Calibration!$C$11</f>
        <v>399.06580503384498</v>
      </c>
      <c r="M102" s="3">
        <v>454.52831070880279</v>
      </c>
      <c r="N102" s="3">
        <v>599.45638368823734</v>
      </c>
      <c r="O102" s="3">
        <f t="shared" si="7"/>
        <v>0.31410465315227115</v>
      </c>
      <c r="Q102" s="3">
        <f>AVERAGE('4B'!$J389:$J419) + Calibration!$C$11</f>
        <v>395.52815173698536</v>
      </c>
      <c r="R102" s="3">
        <v>469.01180564771789</v>
      </c>
      <c r="S102" s="3">
        <v>574.87741235786984</v>
      </c>
      <c r="T102" s="3">
        <f t="shared" si="8"/>
        <v>0.41616507121519863</v>
      </c>
    </row>
    <row r="103" spans="1:20" x14ac:dyDescent="0.25">
      <c r="A103" s="3">
        <f t="shared" si="9"/>
        <v>10.833333333333341</v>
      </c>
      <c r="B103" s="3">
        <f>AVERAGE('1B'!$J102:$J132) + Calibration!$C$11</f>
        <v>392.25072522340008</v>
      </c>
      <c r="C103" s="3">
        <v>410.15855030469424</v>
      </c>
      <c r="D103" s="3">
        <v>583.79899904765853</v>
      </c>
      <c r="E103" s="3">
        <f t="shared" si="5"/>
        <v>0.10141862718638747</v>
      </c>
      <c r="G103" s="3">
        <f>AVERAGE('2B'!$J102:$J132) + Calibration!$C$11</f>
        <v>394.78967377184659</v>
      </c>
      <c r="H103" s="3">
        <v>417.20867985099403</v>
      </c>
      <c r="I103" s="3">
        <v>600.2146739489358</v>
      </c>
      <c r="J103" s="3">
        <f t="shared" si="6"/>
        <v>0.12696711125492477</v>
      </c>
      <c r="L103" s="3">
        <f>AVERAGE('3B'!$J102:$J132) + Calibration!$C$11</f>
        <v>398.62271938005858</v>
      </c>
      <c r="M103" s="3">
        <v>451.99945989328239</v>
      </c>
      <c r="N103" s="3">
        <v>575.3680996258081</v>
      </c>
      <c r="O103" s="3">
        <f t="shared" si="7"/>
        <v>0.30229219472273144</v>
      </c>
      <c r="Q103" s="3">
        <f>AVERAGE('4B'!$J390:$J420) + Calibration!$C$11</f>
        <v>395.22572842994902</v>
      </c>
      <c r="R103" s="3">
        <v>469.39504149403365</v>
      </c>
      <c r="S103" s="3">
        <v>565.73274139290311</v>
      </c>
      <c r="T103" s="3">
        <f t="shared" si="8"/>
        <v>0.42004821222953592</v>
      </c>
    </row>
    <row r="104" spans="1:20" x14ac:dyDescent="0.25">
      <c r="A104" s="3">
        <f t="shared" si="9"/>
        <v>10.916666666666675</v>
      </c>
      <c r="B104" s="3">
        <f>AVERAGE('1B'!$J103:$J133) + Calibration!$C$11</f>
        <v>392.23900361514416</v>
      </c>
      <c r="C104" s="3">
        <v>409.77546772206438</v>
      </c>
      <c r="D104" s="3">
        <v>590.53479699844888</v>
      </c>
      <c r="E104" s="3">
        <f t="shared" si="5"/>
        <v>9.9315472836787211E-2</v>
      </c>
      <c r="G104" s="3">
        <f>AVERAGE('2B'!$J103:$J133) + Calibration!$C$11</f>
        <v>394.49897207306611</v>
      </c>
      <c r="H104" s="3">
        <v>418.05163012283424</v>
      </c>
      <c r="I104" s="3">
        <v>605.74601308867136</v>
      </c>
      <c r="J104" s="3">
        <f t="shared" si="6"/>
        <v>0.13338740104698835</v>
      </c>
      <c r="L104" s="3">
        <f>AVERAGE('3B'!$J103:$J133) + Calibration!$C$11</f>
        <v>398.15384590678508</v>
      </c>
      <c r="M104" s="3">
        <v>456.98068294511495</v>
      </c>
      <c r="N104" s="3">
        <v>578.49065496723415</v>
      </c>
      <c r="O104" s="3">
        <f t="shared" si="7"/>
        <v>0.33315810418411718</v>
      </c>
      <c r="Q104" s="3">
        <f>AVERAGE('4B'!$J391:$J421) + Calibration!$C$11</f>
        <v>394.87172878062768</v>
      </c>
      <c r="R104" s="3">
        <v>469.01180564771789</v>
      </c>
      <c r="S104" s="3">
        <v>573.18226627887657</v>
      </c>
      <c r="T104" s="3">
        <f t="shared" si="8"/>
        <v>0.41988263684839028</v>
      </c>
    </row>
    <row r="105" spans="1:20" x14ac:dyDescent="0.25">
      <c r="A105" s="3">
        <f t="shared" si="9"/>
        <v>11.000000000000009</v>
      </c>
      <c r="B105" s="3">
        <f>AVERAGE('1B'!$J104:$J134) + Calibration!$C$11</f>
        <v>392.25072522340008</v>
      </c>
      <c r="C105" s="3">
        <v>410.61841799390459</v>
      </c>
      <c r="D105" s="3">
        <v>614.8906840536381</v>
      </c>
      <c r="E105" s="3">
        <f t="shared" si="5"/>
        <v>0.10402302774956958</v>
      </c>
      <c r="G105" s="3">
        <f>AVERAGE('2B'!$J104:$J134) + Calibration!$C$11</f>
        <v>394.36065386041781</v>
      </c>
      <c r="H105" s="3">
        <v>417.59183906546673</v>
      </c>
      <c r="I105" s="3">
        <v>610.07298263321877</v>
      </c>
      <c r="J105" s="3">
        <f t="shared" si="6"/>
        <v>0.13156678160039897</v>
      </c>
      <c r="L105" s="3">
        <f>AVERAGE('3B'!$J104:$J134) + Calibration!$C$11</f>
        <v>397.86314397356767</v>
      </c>
      <c r="M105" s="3">
        <v>459.04958943958241</v>
      </c>
      <c r="N105" s="3">
        <v>591.02548426638714</v>
      </c>
      <c r="O105" s="3">
        <f t="shared" si="7"/>
        <v>0.34652143816503711</v>
      </c>
      <c r="Q105" s="3">
        <f>AVERAGE('4B'!$J392:$J422) + Calibration!$C$11</f>
        <v>394.80843083008682</v>
      </c>
      <c r="R105" s="3">
        <v>469.01180564771789</v>
      </c>
      <c r="S105" s="3">
        <v>571.48712019988307</v>
      </c>
      <c r="T105" s="3">
        <f t="shared" si="8"/>
        <v>0.4202411165196191</v>
      </c>
    </row>
    <row r="106" spans="1:20" x14ac:dyDescent="0.25">
      <c r="A106" s="3">
        <f t="shared" si="9"/>
        <v>11.083333333333343</v>
      </c>
      <c r="B106" s="3">
        <f>AVERAGE('1B'!$J105:$J135) + Calibration!$C$11</f>
        <v>392.26244706609282</v>
      </c>
      <c r="C106" s="3">
        <v>407.24654027470092</v>
      </c>
      <c r="D106" s="3">
        <v>592.22980925364186</v>
      </c>
      <c r="E106" s="3">
        <f t="shared" si="5"/>
        <v>8.4860453793313584E-2</v>
      </c>
      <c r="G106" s="3">
        <f>AVERAGE('2B'!$J105:$J135) + Calibration!$C$11</f>
        <v>394.27156832482649</v>
      </c>
      <c r="H106" s="3">
        <v>415.13962009284091</v>
      </c>
      <c r="I106" s="3">
        <v>587.90292892496109</v>
      </c>
      <c r="J106" s="3">
        <f t="shared" si="6"/>
        <v>0.11818348418966912</v>
      </c>
      <c r="L106" s="3">
        <f>AVERAGE('3B'!$J105:$J135) + Calibration!$C$11</f>
        <v>397.73654807248585</v>
      </c>
      <c r="M106" s="3">
        <v>459.04958943958241</v>
      </c>
      <c r="N106" s="3">
        <v>572.4684947357598</v>
      </c>
      <c r="O106" s="3">
        <f t="shared" si="7"/>
        <v>0.34723839750749541</v>
      </c>
      <c r="Q106" s="3">
        <f>AVERAGE('4B'!$J393:$J423) + Calibration!$C$11</f>
        <v>394.68183492900494</v>
      </c>
      <c r="R106" s="3">
        <v>469.8547559195581</v>
      </c>
      <c r="S106" s="3">
        <v>569.56902366951203</v>
      </c>
      <c r="T106" s="3">
        <f t="shared" si="8"/>
        <v>0.42573201457145937</v>
      </c>
    </row>
    <row r="107" spans="1:20" x14ac:dyDescent="0.25">
      <c r="A107" s="3">
        <f t="shared" si="9"/>
        <v>11.166666666666677</v>
      </c>
      <c r="B107" s="3">
        <f>AVERAGE('1B'!$J106:$J136) + Calibration!$C$11</f>
        <v>392.16163921893502</v>
      </c>
      <c r="C107" s="3">
        <v>410.61841799390459</v>
      </c>
      <c r="D107" s="3">
        <v>614.66759977846004</v>
      </c>
      <c r="E107" s="3">
        <f t="shared" si="5"/>
        <v>0.10452755469426284</v>
      </c>
      <c r="G107" s="3">
        <f>AVERAGE('2B'!$J106:$J136) + Calibration!$C$11</f>
        <v>393.88005877888833</v>
      </c>
      <c r="H107" s="3">
        <v>415.13962009284091</v>
      </c>
      <c r="I107" s="3">
        <v>604.76463855279462</v>
      </c>
      <c r="J107" s="3">
        <f t="shared" si="6"/>
        <v>0.1204007473413452</v>
      </c>
      <c r="L107" s="3">
        <f>AVERAGE('3B'!$J106:$J136) + Calibration!$C$11</f>
        <v>397.50680019014459</v>
      </c>
      <c r="M107" s="3">
        <v>459.04958943958241</v>
      </c>
      <c r="N107" s="3">
        <v>575.3680996258081</v>
      </c>
      <c r="O107" s="3">
        <f t="shared" si="7"/>
        <v>0.34853954461610598</v>
      </c>
      <c r="Q107" s="3">
        <f>AVERAGE('4B'!$J394:$J424) + Calibration!$C$11</f>
        <v>394.37706725343003</v>
      </c>
      <c r="R107" s="3">
        <v>469.01180564771789</v>
      </c>
      <c r="S107" s="3">
        <v>572.69157901093831</v>
      </c>
      <c r="T107" s="3">
        <f t="shared" si="8"/>
        <v>0.42268408776621902</v>
      </c>
    </row>
    <row r="108" spans="1:20" x14ac:dyDescent="0.25">
      <c r="A108" s="3">
        <f t="shared" si="9"/>
        <v>11.250000000000011</v>
      </c>
      <c r="B108" s="3">
        <f>AVERAGE('1B'!$J107:$J137) + Calibration!$C$11</f>
        <v>392.08427482272594</v>
      </c>
      <c r="C108" s="3">
        <v>410.15855030469424</v>
      </c>
      <c r="D108" s="3">
        <v>603.82791655830033</v>
      </c>
      <c r="E108" s="3">
        <f t="shared" si="5"/>
        <v>0.10236129727917437</v>
      </c>
      <c r="G108" s="3">
        <f>AVERAGE('2B'!$J107:$J137) + Calibration!$C$11</f>
        <v>393.84020474816981</v>
      </c>
      <c r="H108" s="3">
        <v>414.75638424652516</v>
      </c>
      <c r="I108" s="3">
        <v>596.60147594750492</v>
      </c>
      <c r="J108" s="3">
        <f t="shared" si="6"/>
        <v>0.11845604930121198</v>
      </c>
      <c r="L108" s="3">
        <f>AVERAGE('3B'!$J107:$J137) + Calibration!$C$11</f>
        <v>397.2676748336491</v>
      </c>
      <c r="M108" s="3">
        <v>459.04958943958241</v>
      </c>
      <c r="N108" s="3">
        <v>542.58126854083503</v>
      </c>
      <c r="O108" s="3">
        <f t="shared" si="7"/>
        <v>0.34989379982415808</v>
      </c>
      <c r="Q108" s="3">
        <f>AVERAGE('4B'!$J395:$J425) + Calibration!$C$11</f>
        <v>393.88240525735864</v>
      </c>
      <c r="R108" s="3">
        <v>469.01180564771789</v>
      </c>
      <c r="S108" s="3">
        <v>562.56553351009461</v>
      </c>
      <c r="T108" s="3">
        <f t="shared" si="8"/>
        <v>0.42548554133945282</v>
      </c>
    </row>
    <row r="109" spans="1:20" x14ac:dyDescent="0.25">
      <c r="A109" s="3">
        <f t="shared" si="9"/>
        <v>11.333333333333345</v>
      </c>
      <c r="B109" s="3">
        <f>AVERAGE('1B'!$J108:$J138) + Calibration!$C$11</f>
        <v>392.16163921893508</v>
      </c>
      <c r="C109" s="3">
        <v>410.15855030469424</v>
      </c>
      <c r="D109" s="3">
        <v>595.35245381093455</v>
      </c>
      <c r="E109" s="3">
        <f t="shared" si="5"/>
        <v>0.10192315413108041</v>
      </c>
      <c r="G109" s="3">
        <f>AVERAGE('2B'!$J108:$J138) + Calibration!$C$11</f>
        <v>393.86364866799215</v>
      </c>
      <c r="H109" s="3">
        <v>413.91343397468495</v>
      </c>
      <c r="I109" s="3">
        <v>595.35245381093455</v>
      </c>
      <c r="J109" s="3">
        <f t="shared" si="6"/>
        <v>0.11354933901552465</v>
      </c>
      <c r="L109" s="3">
        <f>AVERAGE('3B'!$J108:$J138) + Calibration!$C$11</f>
        <v>397.10356903595039</v>
      </c>
      <c r="M109" s="3">
        <v>456.59744709879874</v>
      </c>
      <c r="N109" s="3">
        <v>578.2675706920561</v>
      </c>
      <c r="O109" s="3">
        <f t="shared" si="7"/>
        <v>0.33693580385878791</v>
      </c>
      <c r="Q109" s="3">
        <f>AVERAGE('4B'!$J396:$J426) + Calibration!$C$11</f>
        <v>393.70657785140406</v>
      </c>
      <c r="R109" s="3">
        <v>469.39504149403365</v>
      </c>
      <c r="S109" s="3">
        <v>560.1567497117851</v>
      </c>
      <c r="T109" s="3">
        <f t="shared" si="8"/>
        <v>0.42865172301133214</v>
      </c>
    </row>
    <row r="110" spans="1:20" x14ac:dyDescent="0.25">
      <c r="A110" s="3">
        <f t="shared" si="9"/>
        <v>11.416666666666679</v>
      </c>
      <c r="B110" s="3">
        <f>AVERAGE('1B'!$J109:$J139) + Calibration!$C$11</f>
        <v>392.07255368334376</v>
      </c>
      <c r="C110" s="3">
        <v>410.61841799390459</v>
      </c>
      <c r="D110" s="3">
        <v>593.70187105745686</v>
      </c>
      <c r="E110" s="3">
        <f t="shared" si="5"/>
        <v>0.10503207898355064</v>
      </c>
      <c r="G110" s="3">
        <f>AVERAGE('2B'!$J109:$J139) + Calibration!$C$11</f>
        <v>393.86364866799215</v>
      </c>
      <c r="H110" s="3">
        <v>415.13962009284091</v>
      </c>
      <c r="I110" s="3">
        <v>586.92155438908435</v>
      </c>
      <c r="J110" s="3">
        <f t="shared" si="6"/>
        <v>0.1204936838599627</v>
      </c>
      <c r="L110" s="3">
        <f>AVERAGE('3B'!$J109:$J139) + Calibration!$C$11</f>
        <v>397.11529087864312</v>
      </c>
      <c r="M110" s="3">
        <v>456.98068294511495</v>
      </c>
      <c r="N110" s="3">
        <v>587.18915738184455</v>
      </c>
      <c r="O110" s="3">
        <f t="shared" si="7"/>
        <v>0.33903982486954531</v>
      </c>
      <c r="Q110" s="3">
        <f>AVERAGE('4B'!$J397:$J427) + Calibration!$C$11</f>
        <v>393.39008809869955</v>
      </c>
      <c r="R110" s="3">
        <v>471.9238923095545</v>
      </c>
      <c r="S110" s="3">
        <v>567.16023987120275</v>
      </c>
      <c r="T110" s="3">
        <f t="shared" si="8"/>
        <v>0.44476593749562388</v>
      </c>
    </row>
    <row r="111" spans="1:20" x14ac:dyDescent="0.25">
      <c r="A111" s="3">
        <f t="shared" si="9"/>
        <v>11.500000000000012</v>
      </c>
      <c r="B111" s="3">
        <f>AVERAGE('1B'!$J110:$J140) + Calibration!$C$11</f>
        <v>392.2624475349665</v>
      </c>
      <c r="C111" s="3">
        <v>408.08949054654113</v>
      </c>
      <c r="D111" s="3">
        <v>588.39361619289934</v>
      </c>
      <c r="E111" s="3">
        <f t="shared" si="5"/>
        <v>8.9634389847290441E-2</v>
      </c>
      <c r="G111" s="3">
        <f>AVERAGE('2B'!$J110:$J140) + Calibration!$C$11</f>
        <v>393.77456313240089</v>
      </c>
      <c r="H111" s="3">
        <v>415.13962009284091</v>
      </c>
      <c r="I111" s="3">
        <v>576.79550888824087</v>
      </c>
      <c r="J111" s="3">
        <f t="shared" si="6"/>
        <v>0.1209982081492505</v>
      </c>
      <c r="L111" s="3">
        <f>AVERAGE('3B'!$J110:$J140) + Calibration!$C$11</f>
        <v>397.05199292810227</v>
      </c>
      <c r="M111" s="3">
        <v>451.99945989328239</v>
      </c>
      <c r="N111" s="3">
        <v>586.92155438908435</v>
      </c>
      <c r="O111" s="3">
        <f t="shared" si="7"/>
        <v>0.31118779872375302</v>
      </c>
      <c r="Q111" s="3">
        <f>AVERAGE('4B'!$J398:$J428) + Calibration!$C$11</f>
        <v>392.93528060222047</v>
      </c>
      <c r="R111" s="3">
        <v>471.46410125218722</v>
      </c>
      <c r="S111" s="3">
        <v>567.16023987120275</v>
      </c>
      <c r="T111" s="3">
        <f t="shared" si="8"/>
        <v>0.44473771374977605</v>
      </c>
    </row>
    <row r="112" spans="1:20" x14ac:dyDescent="0.25">
      <c r="A112" s="3">
        <f t="shared" si="9"/>
        <v>11.583333333333346</v>
      </c>
      <c r="B112" s="3">
        <f>AVERAGE('1B'!$J111:$J141) + Calibration!$C$11</f>
        <v>392.46406299484516</v>
      </c>
      <c r="C112" s="3">
        <v>410.61841799390459</v>
      </c>
      <c r="D112" s="3">
        <v>578.2675706920561</v>
      </c>
      <c r="E112" s="3">
        <f t="shared" si="5"/>
        <v>0.10281481715957648</v>
      </c>
      <c r="G112" s="3">
        <f>AVERAGE('2B'!$J111:$J141) + Calibration!$C$11</f>
        <v>393.67375528524315</v>
      </c>
      <c r="H112" s="3">
        <v>417.20867985099403</v>
      </c>
      <c r="I112" s="3">
        <v>565.73274139290311</v>
      </c>
      <c r="J112" s="3">
        <f t="shared" si="6"/>
        <v>0.13328696977763566</v>
      </c>
      <c r="L112" s="3">
        <f>AVERAGE('3B'!$J111:$J141) + Calibration!$C$11</f>
        <v>397.02620487417818</v>
      </c>
      <c r="M112" s="3">
        <v>449.54739418434224</v>
      </c>
      <c r="N112" s="3">
        <v>585.49401130285128</v>
      </c>
      <c r="O112" s="3">
        <f t="shared" si="7"/>
        <v>0.29744689228605437</v>
      </c>
      <c r="Q112" s="3">
        <f>AVERAGE('4B'!$J399:$J429) + Calibration!$C$11</f>
        <v>392.54377105628225</v>
      </c>
      <c r="R112" s="3">
        <v>474.75919386481041</v>
      </c>
      <c r="S112" s="3">
        <v>571.04108547332726</v>
      </c>
      <c r="T112" s="3">
        <f t="shared" si="8"/>
        <v>0.46561630331642434</v>
      </c>
    </row>
    <row r="113" spans="1:20" x14ac:dyDescent="0.25">
      <c r="A113" s="3">
        <f t="shared" si="9"/>
        <v>11.66666666666668</v>
      </c>
      <c r="B113" s="3">
        <f>AVERAGE('1B'!$J112:$J142) + Calibration!$C$11</f>
        <v>392.38904343604833</v>
      </c>
      <c r="C113" s="3">
        <v>410.61841799390459</v>
      </c>
      <c r="D113" s="3">
        <v>590.80239999120886</v>
      </c>
      <c r="E113" s="3">
        <f t="shared" si="5"/>
        <v>0.10323968062740492</v>
      </c>
      <c r="G113" s="3">
        <f>AVERAGE('2B'!$J112:$J142) + Calibration!$C$11</f>
        <v>393.82613947468587</v>
      </c>
      <c r="H113" s="3">
        <v>412.22753343100453</v>
      </c>
      <c r="I113" s="3">
        <v>586.20778284596781</v>
      </c>
      <c r="J113" s="3">
        <f t="shared" si="6"/>
        <v>0.10421389001141927</v>
      </c>
      <c r="L113" s="3">
        <f>AVERAGE('3B'!$J112:$J142) + Calibration!$C$11</f>
        <v>396.72378133270496</v>
      </c>
      <c r="M113" s="3">
        <v>454.52831070880279</v>
      </c>
      <c r="N113" s="3">
        <v>587.90292892496109</v>
      </c>
      <c r="O113" s="3">
        <f t="shared" si="7"/>
        <v>0.32736839833234405</v>
      </c>
      <c r="Q113" s="3">
        <f>AVERAGE('4B'!$J400:$J430) + Calibration!$C$11</f>
        <v>392.45468505181725</v>
      </c>
      <c r="R113" s="3">
        <v>474.75919386481041</v>
      </c>
      <c r="S113" s="3">
        <v>569.56902366951203</v>
      </c>
      <c r="T113" s="3">
        <f t="shared" si="8"/>
        <v>0.46612083026111728</v>
      </c>
    </row>
    <row r="114" spans="1:20" x14ac:dyDescent="0.25">
      <c r="A114" s="3">
        <f t="shared" si="9"/>
        <v>11.750000000000014</v>
      </c>
      <c r="B114" s="3">
        <f>AVERAGE('1B'!$J113:$J143) + Calibration!$C$11</f>
        <v>392.16163968780876</v>
      </c>
      <c r="C114" s="3">
        <v>410.15855030469424</v>
      </c>
      <c r="D114" s="3">
        <v>595.12941414368993</v>
      </c>
      <c r="E114" s="3">
        <f t="shared" si="5"/>
        <v>0.1019231514756756</v>
      </c>
      <c r="G114" s="3">
        <f>AVERAGE('2B'!$J113:$J143) + Calibration!$C$11</f>
        <v>393.81207302901771</v>
      </c>
      <c r="H114" s="3">
        <v>412.68740112021487</v>
      </c>
      <c r="I114" s="3">
        <v>565.95578106014773</v>
      </c>
      <c r="J114" s="3">
        <f t="shared" si="6"/>
        <v>0.10689795405146588</v>
      </c>
      <c r="L114" s="3">
        <f>AVERAGE('3B'!$J113:$J143) + Calibration!$C$11</f>
        <v>396.70971488703685</v>
      </c>
      <c r="M114" s="3">
        <v>454.91154655511855</v>
      </c>
      <c r="N114" s="3">
        <v>586.92155438908435</v>
      </c>
      <c r="O114" s="3">
        <f t="shared" si="7"/>
        <v>0.32961846794426458</v>
      </c>
      <c r="Q114" s="3">
        <f>AVERAGE('4B'!$J401:$J431) + Calibration!$C$11</f>
        <v>392.31402270506732</v>
      </c>
      <c r="R114" s="3">
        <v>473.9927988040215</v>
      </c>
      <c r="S114" s="3">
        <v>572.69157901093831</v>
      </c>
      <c r="T114" s="3">
        <f t="shared" si="8"/>
        <v>0.46257707480475346</v>
      </c>
    </row>
    <row r="115" spans="1:20" x14ac:dyDescent="0.25">
      <c r="A115" s="3">
        <f t="shared" si="9"/>
        <v>11.833333333333348</v>
      </c>
      <c r="B115" s="3">
        <f>AVERAGE('1B'!$J114:$J144) + Calibration!$C$11</f>
        <v>392.2624475349665</v>
      </c>
      <c r="C115" s="3">
        <v>409.77546772206438</v>
      </c>
      <c r="D115" s="3">
        <v>605.03237536935512</v>
      </c>
      <c r="E115" s="3">
        <f t="shared" si="5"/>
        <v>9.9182701260481537E-2</v>
      </c>
      <c r="G115" s="3">
        <f>AVERAGE('2B'!$J114:$J144) + Calibration!$C$11</f>
        <v>393.46979569126273</v>
      </c>
      <c r="H115" s="3">
        <v>412.22753343100453</v>
      </c>
      <c r="I115" s="3">
        <v>573.44986927163654</v>
      </c>
      <c r="J115" s="3">
        <f t="shared" si="6"/>
        <v>0.10623199646248847</v>
      </c>
      <c r="L115" s="3">
        <f>AVERAGE('3B'!$J114:$J144) + Calibration!$C$11</f>
        <v>397.06605867045994</v>
      </c>
      <c r="M115" s="3">
        <v>453.22564601143813</v>
      </c>
      <c r="N115" s="3">
        <v>590.08862844809232</v>
      </c>
      <c r="O115" s="3">
        <f t="shared" si="7"/>
        <v>0.31805248407443237</v>
      </c>
      <c r="Q115" s="3">
        <f>AVERAGE('4B'!$J402:$J432) + Calibration!$C$11</f>
        <v>392.29057925411865</v>
      </c>
      <c r="R115" s="3">
        <v>474.37595801849466</v>
      </c>
      <c r="S115" s="3">
        <v>570.77348248056705</v>
      </c>
      <c r="T115" s="3">
        <f t="shared" si="8"/>
        <v>0.46487981586628424</v>
      </c>
    </row>
    <row r="116" spans="1:20" x14ac:dyDescent="0.25">
      <c r="A116" s="3">
        <f t="shared" si="9"/>
        <v>11.916666666666682</v>
      </c>
      <c r="B116" s="3">
        <f>AVERAGE('1B'!$J115:$J145) + Calibration!$C$11</f>
        <v>392.31402317394094</v>
      </c>
      <c r="C116" s="3">
        <v>411.00150057653445</v>
      </c>
      <c r="D116" s="3">
        <v>577.28619615617936</v>
      </c>
      <c r="E116" s="3">
        <f t="shared" si="5"/>
        <v>0.10583408622454031</v>
      </c>
      <c r="G116" s="3">
        <f>AVERAGE('2B'!$J115:$J145) + Calibration!$C$11</f>
        <v>393.26583586284556</v>
      </c>
      <c r="H116" s="3">
        <v>413.07048370284474</v>
      </c>
      <c r="I116" s="3">
        <v>520.63416528395533</v>
      </c>
      <c r="J116" s="3">
        <f t="shared" si="6"/>
        <v>0.11216103500701693</v>
      </c>
      <c r="L116" s="3">
        <f>AVERAGE('3B'!$J115:$J145) + Calibration!$C$11</f>
        <v>397.14107846369359</v>
      </c>
      <c r="M116" s="3">
        <v>454.06859628327834</v>
      </c>
      <c r="N116" s="3">
        <v>590.80239999120886</v>
      </c>
      <c r="O116" s="3">
        <f t="shared" si="7"/>
        <v>0.32240155798828335</v>
      </c>
      <c r="Q116" s="3">
        <f>AVERAGE('4B'!$J403:$J433) + Calibration!$C$11</f>
        <v>391.91079201974696</v>
      </c>
      <c r="R116" s="3">
        <v>474.37595801849466</v>
      </c>
      <c r="S116" s="3">
        <v>575.3680996258081</v>
      </c>
      <c r="T116" s="3">
        <f t="shared" si="8"/>
        <v>0.46703069123825364</v>
      </c>
    </row>
    <row r="117" spans="1:20" x14ac:dyDescent="0.25">
      <c r="A117" s="3">
        <f t="shared" si="9"/>
        <v>12.000000000000016</v>
      </c>
      <c r="B117" s="3">
        <f>AVERAGE('1B'!$J116:$J146) + Calibration!$C$11</f>
        <v>392.2132153267832</v>
      </c>
      <c r="C117" s="3">
        <v>409.77546772206438</v>
      </c>
      <c r="D117" s="3">
        <v>590.80239999120886</v>
      </c>
      <c r="E117" s="3">
        <f t="shared" si="5"/>
        <v>9.9461521437953573E-2</v>
      </c>
      <c r="G117" s="3">
        <f>AVERAGE('2B'!$J116:$J146) + Calibration!$C$11</f>
        <v>393.24004757448466</v>
      </c>
      <c r="H117" s="3">
        <v>412.68740112021487</v>
      </c>
      <c r="I117" s="3">
        <v>583.08522750454199</v>
      </c>
      <c r="J117" s="3">
        <f t="shared" si="6"/>
        <v>0.1101375454619834</v>
      </c>
      <c r="L117" s="3">
        <f>AVERAGE('3B'!$J116:$J146) + Calibration!$C$11</f>
        <v>397.19030996856628</v>
      </c>
      <c r="M117" s="3">
        <v>454.52831070880279</v>
      </c>
      <c r="N117" s="3">
        <v>598.25192487718232</v>
      </c>
      <c r="O117" s="3">
        <f t="shared" si="7"/>
        <v>0.32472627436824431</v>
      </c>
      <c r="Q117" s="3">
        <f>AVERAGE('4B'!$J404:$J434) + Calibration!$C$11</f>
        <v>391.83577246095001</v>
      </c>
      <c r="R117" s="3">
        <v>476.82833025480636</v>
      </c>
      <c r="S117" s="3">
        <v>588.61656664427733</v>
      </c>
      <c r="T117" s="3">
        <f t="shared" si="8"/>
        <v>0.48134424439495754</v>
      </c>
    </row>
    <row r="118" spans="1:20" x14ac:dyDescent="0.25">
      <c r="A118" s="3">
        <f t="shared" si="9"/>
        <v>12.08333333333335</v>
      </c>
      <c r="B118" s="3">
        <f>AVERAGE('1B'!$J117:$J147) + Calibration!$C$11</f>
        <v>392.25072522340008</v>
      </c>
      <c r="C118" s="3">
        <v>409.77546772206438</v>
      </c>
      <c r="D118" s="3">
        <v>593.43426806469665</v>
      </c>
      <c r="E118" s="3">
        <f t="shared" si="5"/>
        <v>9.9249089040187907E-2</v>
      </c>
      <c r="G118" s="3">
        <f>AVERAGE('2B'!$J117:$J147) + Calibration!$C$11</f>
        <v>392.90011437083143</v>
      </c>
      <c r="H118" s="3">
        <v>411.84445084837466</v>
      </c>
      <c r="I118" s="3">
        <v>575.3680996258081</v>
      </c>
      <c r="J118" s="3">
        <f t="shared" si="6"/>
        <v>0.1072887740296483</v>
      </c>
      <c r="L118" s="3">
        <f>AVERAGE('3B'!$J117:$J147) + Calibration!$C$11</f>
        <v>396.98869450868767</v>
      </c>
      <c r="M118" s="3">
        <v>453.68536043696258</v>
      </c>
      <c r="N118" s="3">
        <v>605.25532582073311</v>
      </c>
      <c r="O118" s="3">
        <f t="shared" si="7"/>
        <v>0.32109415846914907</v>
      </c>
      <c r="Q118" s="3">
        <f>AVERAGE('4B'!$J405:$J435) + Calibration!$C$11</f>
        <v>391.79826256433313</v>
      </c>
      <c r="R118" s="3">
        <v>479.74018702111402</v>
      </c>
      <c r="S118" s="3">
        <v>589.82102545533212</v>
      </c>
      <c r="T118" s="3">
        <f t="shared" si="8"/>
        <v>0.49804759707264001</v>
      </c>
    </row>
    <row r="119" spans="1:20" x14ac:dyDescent="0.25">
      <c r="A119" s="3">
        <f t="shared" si="9"/>
        <v>12.166666666666684</v>
      </c>
      <c r="B119" s="3">
        <f>AVERAGE('1B'!$J118:$J148) + Calibration!$C$11</f>
        <v>392.35153307055782</v>
      </c>
      <c r="C119" s="3">
        <v>412.22753343100453</v>
      </c>
      <c r="D119" s="3">
        <v>607.44115916766464</v>
      </c>
      <c r="E119" s="3">
        <f t="shared" si="5"/>
        <v>0.11256513068235588</v>
      </c>
      <c r="G119" s="3">
        <f>AVERAGE('2B'!$J118:$J148) + Calibration!$C$11</f>
        <v>392.98920060973325</v>
      </c>
      <c r="H119" s="3">
        <v>416.36572957915382</v>
      </c>
      <c r="I119" s="3">
        <v>589.59794118015407</v>
      </c>
      <c r="J119" s="3">
        <f t="shared" si="6"/>
        <v>0.13238991701666308</v>
      </c>
      <c r="L119" s="3">
        <f>AVERAGE('3B'!$J118:$J148) + Calibration!$C$11</f>
        <v>396.70971465260004</v>
      </c>
      <c r="M119" s="3">
        <v>454.06859628327834</v>
      </c>
      <c r="N119" s="3">
        <v>582.59454023660351</v>
      </c>
      <c r="O119" s="3">
        <f t="shared" si="7"/>
        <v>0.32484453056258517</v>
      </c>
      <c r="Q119" s="3">
        <f>AVERAGE('4B'!$J406:$J436) + Calibration!$C$11</f>
        <v>391.60836847827363</v>
      </c>
      <c r="R119" s="3">
        <v>481.80932341110997</v>
      </c>
      <c r="S119" s="3">
        <v>584.51263676697454</v>
      </c>
      <c r="T119" s="3">
        <f t="shared" si="8"/>
        <v>0.51084132096784773</v>
      </c>
    </row>
    <row r="120" spans="1:20" x14ac:dyDescent="0.25">
      <c r="A120" s="3">
        <f t="shared" si="9"/>
        <v>12.250000000000018</v>
      </c>
      <c r="B120" s="3">
        <f>AVERAGE('1B'!$J119:$J149) + Calibration!$C$11</f>
        <v>392.50391655669</v>
      </c>
      <c r="C120" s="3">
        <v>412.68740112021487</v>
      </c>
      <c r="D120" s="3">
        <v>609.13630524665791</v>
      </c>
      <c r="E120" s="3">
        <f t="shared" si="5"/>
        <v>0.11430652728502104</v>
      </c>
      <c r="G120" s="3">
        <f>AVERAGE('2B'!$J119:$J149) + Calibration!$C$11</f>
        <v>393.22832596622868</v>
      </c>
      <c r="H120" s="3">
        <v>415.13962009284091</v>
      </c>
      <c r="I120" s="3">
        <v>595.12941414368993</v>
      </c>
      <c r="J120" s="3">
        <f t="shared" si="6"/>
        <v>0.12409175095860231</v>
      </c>
      <c r="L120" s="3">
        <f>AVERAGE('3B'!$J119:$J149) + Calibration!$C$11</f>
        <v>396.41901295381956</v>
      </c>
      <c r="M120" s="3">
        <v>454.91154655511855</v>
      </c>
      <c r="N120" s="3">
        <v>607.93184643560289</v>
      </c>
      <c r="O120" s="3">
        <f t="shared" si="7"/>
        <v>0.33126482035464877</v>
      </c>
      <c r="Q120" s="3">
        <f>AVERAGE('4B'!$J407:$J437) + Calibration!$C$11</f>
        <v>391.40675278395821</v>
      </c>
      <c r="R120" s="3">
        <v>481.80932341110997</v>
      </c>
      <c r="S120" s="3">
        <v>538.47733866353246</v>
      </c>
      <c r="T120" s="3">
        <f t="shared" si="8"/>
        <v>0.51198314510583642</v>
      </c>
    </row>
    <row r="121" spans="1:20" x14ac:dyDescent="0.25">
      <c r="A121" s="3">
        <f t="shared" si="9"/>
        <v>12.333333333333352</v>
      </c>
      <c r="B121" s="3">
        <f>AVERAGE('1B'!$J120:$J150) + Calibration!$C$11</f>
        <v>392.65630051169586</v>
      </c>
      <c r="C121" s="3">
        <v>412.22753343100453</v>
      </c>
      <c r="D121" s="3">
        <v>598.25192487718232</v>
      </c>
      <c r="E121" s="3">
        <f t="shared" si="5"/>
        <v>0.11083912010591718</v>
      </c>
      <c r="G121" s="3">
        <f>AVERAGE('2B'!$J120:$J150) + Calibration!$C$11</f>
        <v>393.3666437100033</v>
      </c>
      <c r="H121" s="3">
        <v>415.13962009284091</v>
      </c>
      <c r="I121" s="3">
        <v>573.44986927163654</v>
      </c>
      <c r="J121" s="3">
        <f t="shared" si="6"/>
        <v>0.12330840649184216</v>
      </c>
      <c r="L121" s="3">
        <f>AVERAGE('3B'!$J120:$J150) + Calibration!$C$11</f>
        <v>396.36743661153457</v>
      </c>
      <c r="M121" s="3">
        <v>454.06859628327834</v>
      </c>
      <c r="N121" s="3">
        <v>579.96271677104914</v>
      </c>
      <c r="O121" s="3">
        <f t="shared" si="7"/>
        <v>0.32678297751989693</v>
      </c>
      <c r="Q121" s="3">
        <f>AVERAGE('4B'!$J408:$J438) + Calibration!$C$11</f>
        <v>391.3809644955972</v>
      </c>
      <c r="R121" s="3">
        <v>488.47621711109377</v>
      </c>
      <c r="S121" s="3">
        <v>613.46327479120532</v>
      </c>
      <c r="T121" s="3">
        <f t="shared" si="8"/>
        <v>0.54988627495950038</v>
      </c>
    </row>
    <row r="122" spans="1:20" x14ac:dyDescent="0.25">
      <c r="A122" s="3">
        <f t="shared" si="9"/>
        <v>12.416666666666686</v>
      </c>
      <c r="B122" s="3">
        <f>AVERAGE('1B'!$J121:$J151) + Calibration!$C$11</f>
        <v>392.67036695736397</v>
      </c>
      <c r="C122" s="3">
        <v>412.68740112021487</v>
      </c>
      <c r="D122" s="3">
        <v>591.02548426638714</v>
      </c>
      <c r="E122" s="3">
        <f t="shared" si="5"/>
        <v>0.1133638571922351</v>
      </c>
      <c r="G122" s="3">
        <f>AVERAGE('2B'!$J121:$J151) + Calibration!$C$11</f>
        <v>393.63155735485969</v>
      </c>
      <c r="H122" s="3">
        <v>414.29666982100071</v>
      </c>
      <c r="I122" s="3">
        <v>571.04108547332726</v>
      </c>
      <c r="J122" s="3">
        <f t="shared" si="6"/>
        <v>0.11703416397324236</v>
      </c>
      <c r="L122" s="3">
        <f>AVERAGE('3B'!$J121:$J151) + Calibration!$C$11</f>
        <v>396.11424457493399</v>
      </c>
      <c r="M122" s="3">
        <v>452.8424101651226</v>
      </c>
      <c r="N122" s="3">
        <v>585.98469857078976</v>
      </c>
      <c r="O122" s="3">
        <f t="shared" si="7"/>
        <v>0.32127255268807964</v>
      </c>
      <c r="Q122" s="3">
        <f>AVERAGE('4B'!$J409:$J439) + Calibration!$C$11</f>
        <v>391.19107064397446</v>
      </c>
      <c r="R122" s="3">
        <v>492.15454557003318</v>
      </c>
      <c r="S122" s="3">
        <v>594.14799499987976</v>
      </c>
      <c r="T122" s="3">
        <f t="shared" si="8"/>
        <v>0.57179344652321873</v>
      </c>
    </row>
    <row r="123" spans="1:20" x14ac:dyDescent="0.25">
      <c r="A123" s="3">
        <f t="shared" si="9"/>
        <v>12.50000000000002</v>
      </c>
      <c r="B123" s="3">
        <f>AVERAGE('1B'!$J122:$J152) + Calibration!$C$11</f>
        <v>392.50626115966543</v>
      </c>
      <c r="C123" s="3">
        <v>410.61841799390459</v>
      </c>
      <c r="D123" s="3">
        <v>613.46327479120532</v>
      </c>
      <c r="E123" s="3">
        <f t="shared" si="5"/>
        <v>0.10257583336749519</v>
      </c>
      <c r="G123" s="3">
        <f>AVERAGE('2B'!$J122:$J152) + Calibration!$C$11</f>
        <v>393.82145120648244</v>
      </c>
      <c r="H123" s="3">
        <v>414.75638424652516</v>
      </c>
      <c r="I123" s="3">
        <v>586.43086712114587</v>
      </c>
      <c r="J123" s="3">
        <f t="shared" si="6"/>
        <v>0.11856225753388022</v>
      </c>
      <c r="L123" s="3">
        <f>AVERAGE('3B'!$J122:$J152) + Calibration!$C$11</f>
        <v>395.75790008820036</v>
      </c>
      <c r="M123" s="3">
        <v>451.99945989328239</v>
      </c>
      <c r="N123" s="3">
        <v>578.49065496723415</v>
      </c>
      <c r="O123" s="3">
        <f t="shared" si="7"/>
        <v>0.31851672441287421</v>
      </c>
      <c r="Q123" s="3">
        <f>AVERAGE('4B'!$J410:$J440) + Calibration!$C$11</f>
        <v>391.05275313463682</v>
      </c>
      <c r="R123" s="3">
        <v>491.38830377293039</v>
      </c>
      <c r="S123" s="3">
        <v>595.12941414368993</v>
      </c>
      <c r="T123" s="3">
        <f t="shared" si="8"/>
        <v>0.56823727937544743</v>
      </c>
    </row>
    <row r="124" spans="1:20" x14ac:dyDescent="0.25">
      <c r="A124" s="3">
        <f t="shared" si="9"/>
        <v>12.583333333333353</v>
      </c>
      <c r="B124" s="3">
        <f>AVERAGE('1B'!$J123:$J153) + Calibration!$C$11</f>
        <v>392.40545331250769</v>
      </c>
      <c r="C124" s="3">
        <v>409.77546772206438</v>
      </c>
      <c r="D124" s="3">
        <v>641.4324490636925</v>
      </c>
      <c r="E124" s="3">
        <f t="shared" si="5"/>
        <v>9.8372806727108006E-2</v>
      </c>
      <c r="G124" s="3">
        <f>AVERAGE('2B'!$J123:$J153) + Calibration!$C$11</f>
        <v>394.24109294044649</v>
      </c>
      <c r="H124" s="3">
        <v>417.20867985099403</v>
      </c>
      <c r="I124" s="3">
        <v>584.78037358353527</v>
      </c>
      <c r="J124" s="3">
        <f t="shared" si="6"/>
        <v>0.13007392710602894</v>
      </c>
      <c r="L124" s="3">
        <f>AVERAGE('3B'!$J123:$J153) + Calibration!$C$11</f>
        <v>395.51643059760312</v>
      </c>
      <c r="M124" s="3">
        <v>451.61645394249535</v>
      </c>
      <c r="N124" s="3">
        <v>598.25192487718232</v>
      </c>
      <c r="O124" s="3">
        <f t="shared" si="7"/>
        <v>0.3177151511663126</v>
      </c>
      <c r="Q124" s="3">
        <f>AVERAGE('4B'!$J411:$J441) + Calibration!$C$11</f>
        <v>391.31766677949315</v>
      </c>
      <c r="R124" s="3">
        <v>491.38830377293039</v>
      </c>
      <c r="S124" s="3">
        <v>562.34258305871685</v>
      </c>
      <c r="T124" s="3">
        <f t="shared" si="8"/>
        <v>0.56673697556622971</v>
      </c>
    </row>
    <row r="125" spans="1:20" x14ac:dyDescent="0.25">
      <c r="A125" s="3">
        <f t="shared" si="9"/>
        <v>12.666666666666687</v>
      </c>
      <c r="B125" s="3">
        <f>AVERAGE('1B'!$J124:$J154) + Calibration!$C$11</f>
        <v>392.52032760533353</v>
      </c>
      <c r="C125" s="3">
        <v>408.08949054654113</v>
      </c>
      <c r="D125" s="3">
        <v>603.33722929036185</v>
      </c>
      <c r="E125" s="3">
        <f t="shared" si="5"/>
        <v>8.8173919768058245E-2</v>
      </c>
      <c r="G125" s="3">
        <f>AVERAGE('2B'!$J124:$J154) + Calibration!$C$11</f>
        <v>394.55758292758793</v>
      </c>
      <c r="H125" s="3">
        <v>417.20867985099403</v>
      </c>
      <c r="I125" s="3">
        <v>592.49754607020236</v>
      </c>
      <c r="J125" s="3">
        <f t="shared" si="6"/>
        <v>0.12828152742218066</v>
      </c>
      <c r="L125" s="3">
        <f>AVERAGE('3B'!$J124:$J154) + Calibration!$C$11</f>
        <v>395.1764966906394</v>
      </c>
      <c r="M125" s="3">
        <v>451.61645394249535</v>
      </c>
      <c r="N125" s="3">
        <v>591.02548426638714</v>
      </c>
      <c r="O125" s="3">
        <f t="shared" si="7"/>
        <v>0.31964032242646623</v>
      </c>
      <c r="Q125" s="3">
        <f>AVERAGE('4B'!$J412:$J442) + Calibration!$C$11</f>
        <v>391.24264698625944</v>
      </c>
      <c r="R125" s="3">
        <v>492.15454557003318</v>
      </c>
      <c r="S125" s="3">
        <v>562.83327032665511</v>
      </c>
      <c r="T125" s="3">
        <f t="shared" si="8"/>
        <v>0.57150135064858887</v>
      </c>
    </row>
    <row r="126" spans="1:20" x14ac:dyDescent="0.25">
      <c r="A126" s="3">
        <f t="shared" si="9"/>
        <v>12.750000000000021</v>
      </c>
      <c r="B126" s="3">
        <f>AVERAGE('1B'!$J125:$J155) + Calibration!$C$11</f>
        <v>392.50860599707761</v>
      </c>
      <c r="C126" s="3">
        <v>407.24654027470092</v>
      </c>
      <c r="D126" s="3">
        <v>599.010215137881</v>
      </c>
      <c r="E126" s="3">
        <f t="shared" si="5"/>
        <v>8.3466364855275893E-2</v>
      </c>
      <c r="G126" s="3">
        <f>AVERAGE('2B'!$J125:$J155) + Calibration!$C$11</f>
        <v>394.74747677921056</v>
      </c>
      <c r="H126" s="3">
        <v>417.59183906546673</v>
      </c>
      <c r="I126" s="3">
        <v>585.49401130285128</v>
      </c>
      <c r="J126" s="3">
        <f t="shared" si="6"/>
        <v>0.12937606054912118</v>
      </c>
      <c r="L126" s="3">
        <f>AVERAGE('3B'!$J125:$J155) + Calibration!$C$11</f>
        <v>395.20228474456349</v>
      </c>
      <c r="M126" s="3">
        <v>454.06859628327834</v>
      </c>
      <c r="N126" s="3">
        <v>563.32395759459337</v>
      </c>
      <c r="O126" s="3">
        <f t="shared" si="7"/>
        <v>0.33338166285859266</v>
      </c>
      <c r="Q126" s="3">
        <f>AVERAGE('4B'!$J413:$J443) + Calibration!$C$11</f>
        <v>391.06447544620318</v>
      </c>
      <c r="R126" s="3">
        <v>491.38830377293039</v>
      </c>
      <c r="S126" s="3">
        <v>585.00332403491302</v>
      </c>
      <c r="T126" s="3">
        <f t="shared" si="8"/>
        <v>0.56817089159574141</v>
      </c>
    </row>
    <row r="127" spans="1:20" x14ac:dyDescent="0.25">
      <c r="A127" s="3">
        <f t="shared" si="9"/>
        <v>12.833333333333355</v>
      </c>
      <c r="B127" s="3">
        <f>AVERAGE('1B'!$J126:$J156) + Calibration!$C$11</f>
        <v>392.34215559640359</v>
      </c>
      <c r="C127" s="3">
        <v>410.15855030469424</v>
      </c>
      <c r="D127" s="3">
        <v>587.90292892496109</v>
      </c>
      <c r="E127" s="3">
        <f t="shared" si="5"/>
        <v>0.10090082321683448</v>
      </c>
      <c r="G127" s="3">
        <f>AVERAGE('2B'!$J126:$J156) + Calibration!$C$11</f>
        <v>394.54586108489525</v>
      </c>
      <c r="H127" s="3">
        <v>420.12076651283041</v>
      </c>
      <c r="I127" s="3">
        <v>599.23329941305906</v>
      </c>
      <c r="J127" s="3">
        <f t="shared" si="6"/>
        <v>0.14484013480968325</v>
      </c>
      <c r="L127" s="3">
        <f>AVERAGE('3B'!$J126:$J156) + Calibration!$C$11</f>
        <v>395.16477484794666</v>
      </c>
      <c r="M127" s="3">
        <v>454.52831070880279</v>
      </c>
      <c r="N127" s="3">
        <v>574.16364081475331</v>
      </c>
      <c r="O127" s="3">
        <f t="shared" si="7"/>
        <v>0.3361976278306833</v>
      </c>
      <c r="Q127" s="3">
        <f>AVERAGE('4B'!$J414:$J444) + Calibration!$C$11</f>
        <v>390.88864804024865</v>
      </c>
      <c r="R127" s="3">
        <v>488.85945295740999</v>
      </c>
      <c r="S127" s="3">
        <v>572.4684947357598</v>
      </c>
      <c r="T127" s="3">
        <f t="shared" si="8"/>
        <v>0.55484485100442038</v>
      </c>
    </row>
    <row r="128" spans="1:20" x14ac:dyDescent="0.25">
      <c r="A128" s="3">
        <f t="shared" si="9"/>
        <v>12.916666666666689</v>
      </c>
      <c r="B128" s="3">
        <f>AVERAGE('1B'!$J127:$J157) + Calibration!$C$11</f>
        <v>392.12647345641994</v>
      </c>
      <c r="C128" s="3">
        <v>408.08949054654113</v>
      </c>
      <c r="D128" s="3">
        <v>586.92155438908435</v>
      </c>
      <c r="E128" s="3">
        <f t="shared" si="5"/>
        <v>9.0404461272297287E-2</v>
      </c>
      <c r="G128" s="3">
        <f>AVERAGE('2B'!$J127:$J157) + Calibration!$C$11</f>
        <v>394.30439089098752</v>
      </c>
      <c r="H128" s="3">
        <v>423.03269991098091</v>
      </c>
      <c r="I128" s="3">
        <v>599.45638368823734</v>
      </c>
      <c r="J128" s="3">
        <f t="shared" si="6"/>
        <v>0.16269902397234509</v>
      </c>
      <c r="L128" s="3">
        <f>AVERAGE('3B'!$J127:$J157) + Calibration!$C$11</f>
        <v>395.02411297007035</v>
      </c>
      <c r="M128" s="3">
        <v>454.06859628327834</v>
      </c>
      <c r="N128" s="3">
        <v>576.79550888824087</v>
      </c>
      <c r="O128" s="3">
        <f t="shared" si="7"/>
        <v>0.33439071542027599</v>
      </c>
      <c r="Q128" s="3">
        <f>AVERAGE('4B'!$J415:$J445) + Calibration!$C$11</f>
        <v>390.60966794972404</v>
      </c>
      <c r="R128" s="3">
        <v>490.08563907556572</v>
      </c>
      <c r="S128" s="3">
        <v>583.79899904765853</v>
      </c>
      <c r="T128" s="3">
        <f t="shared" si="8"/>
        <v>0.56336916313494001</v>
      </c>
    </row>
    <row r="129" spans="1:20" x14ac:dyDescent="0.25">
      <c r="A129" s="3">
        <f t="shared" si="9"/>
        <v>13.000000000000023</v>
      </c>
      <c r="B129" s="3">
        <f>AVERAGE('1B'!$J128:$J158) + Calibration!$C$11</f>
        <v>392.0748971141349</v>
      </c>
      <c r="C129" s="3">
        <v>410.61841799390459</v>
      </c>
      <c r="D129" s="3">
        <v>591.02548426638714</v>
      </c>
      <c r="E129" s="3">
        <f t="shared" si="5"/>
        <v>0.10501880726950022</v>
      </c>
      <c r="G129" s="3">
        <f>AVERAGE('2B'!$J128:$J158) + Calibration!$C$11</f>
        <v>394.35362239586021</v>
      </c>
      <c r="H129" s="3">
        <v>422.57283222177057</v>
      </c>
      <c r="I129" s="3">
        <v>588.12587937633884</v>
      </c>
      <c r="J129" s="3">
        <f t="shared" si="6"/>
        <v>0.15981580721479868</v>
      </c>
      <c r="L129" s="3">
        <f>AVERAGE('3B'!$J128:$J158) + Calibration!$C$11</f>
        <v>394.80843083008665</v>
      </c>
      <c r="M129" s="3">
        <v>454.91154655511855</v>
      </c>
      <c r="N129" s="3">
        <v>592.49754607020236</v>
      </c>
      <c r="O129" s="3">
        <f t="shared" si="7"/>
        <v>0.34038614174451143</v>
      </c>
      <c r="Q129" s="3">
        <f>AVERAGE('4B'!$J416:$J446) + Calibration!$C$11</f>
        <v>390.56043644485135</v>
      </c>
      <c r="R129" s="3">
        <v>483.87845980110592</v>
      </c>
      <c r="S129" s="3">
        <v>589.10725391221558</v>
      </c>
      <c r="T129" s="3">
        <f t="shared" si="8"/>
        <v>0.52849443065112978</v>
      </c>
    </row>
    <row r="130" spans="1:20" x14ac:dyDescent="0.25">
      <c r="A130" s="3">
        <f t="shared" si="9"/>
        <v>13.083333333333357</v>
      </c>
      <c r="B130" s="3">
        <f>AVERAGE('1B'!$J129:$J159) + Calibration!$C$11</f>
        <v>392.22728106914082</v>
      </c>
      <c r="C130" s="3">
        <v>409.77546772206438</v>
      </c>
      <c r="D130" s="3">
        <v>578.71369463447877</v>
      </c>
      <c r="E130" s="3">
        <f t="shared" si="5"/>
        <v>9.9381861944196459E-2</v>
      </c>
      <c r="G130" s="3">
        <f>AVERAGE('2B'!$J129:$J159) + Calibration!$C$11</f>
        <v>394.04885472028536</v>
      </c>
      <c r="H130" s="3">
        <v>422.1897496391407</v>
      </c>
      <c r="I130" s="3">
        <v>607.66424344284269</v>
      </c>
      <c r="J130" s="3">
        <f t="shared" si="6"/>
        <v>0.15937228097274006</v>
      </c>
      <c r="L130" s="3">
        <f>AVERAGE('3B'!$J129:$J159) + Calibration!$C$11</f>
        <v>394.61853674402698</v>
      </c>
      <c r="M130" s="3">
        <v>451.99945989328239</v>
      </c>
      <c r="N130" s="3">
        <v>593.70187105745686</v>
      </c>
      <c r="O130" s="3">
        <f t="shared" si="7"/>
        <v>0.3249693598227017</v>
      </c>
      <c r="Q130" s="3">
        <f>AVERAGE('4B'!$J417:$J447) + Calibration!$C$11</f>
        <v>390.71047579688178</v>
      </c>
      <c r="R130" s="3">
        <v>481.42608756479422</v>
      </c>
      <c r="S130" s="3">
        <v>575.59105007718608</v>
      </c>
      <c r="T130" s="3">
        <f t="shared" si="8"/>
        <v>0.51375601269889615</v>
      </c>
    </row>
    <row r="131" spans="1:20" x14ac:dyDescent="0.25">
      <c r="A131" s="3">
        <f t="shared" si="9"/>
        <v>13.166666666666691</v>
      </c>
      <c r="B131" s="3">
        <f>AVERAGE('1B'!$J130:$J160) + Calibration!$C$11</f>
        <v>392.39138686683953</v>
      </c>
      <c r="C131" s="3">
        <v>409.77546772206438</v>
      </c>
      <c r="D131" s="3">
        <v>572.4684947357598</v>
      </c>
      <c r="E131" s="3">
        <f t="shared" si="5"/>
        <v>9.8452470203972506E-2</v>
      </c>
      <c r="G131" s="3">
        <f>AVERAGE('2B'!$J130:$J160) + Calibration!$C$11</f>
        <v>394.16138417569897</v>
      </c>
      <c r="H131" s="3">
        <v>420.12076651283041</v>
      </c>
      <c r="I131" s="3">
        <v>600.92844549205256</v>
      </c>
      <c r="J131" s="3">
        <f t="shared" si="6"/>
        <v>0.14701756954218367</v>
      </c>
      <c r="L131" s="3">
        <f>AVERAGE('3B'!$J130:$J160) + Calibration!$C$11</f>
        <v>394.52945073956215</v>
      </c>
      <c r="M131" s="3">
        <v>454.06859628327834</v>
      </c>
      <c r="N131" s="3">
        <v>579.69497995448864</v>
      </c>
      <c r="O131" s="3">
        <f t="shared" si="7"/>
        <v>0.33719217032121207</v>
      </c>
      <c r="Q131" s="3">
        <f>AVERAGE('4B'!$J418:$J448) + Calibration!$C$11</f>
        <v>390.75033029647403</v>
      </c>
      <c r="R131" s="3">
        <v>479.35718107032699</v>
      </c>
      <c r="S131" s="3">
        <v>565.95578106014773</v>
      </c>
      <c r="T131" s="3">
        <f t="shared" si="8"/>
        <v>0.50181332037803406</v>
      </c>
    </row>
    <row r="132" spans="1:20" x14ac:dyDescent="0.25">
      <c r="A132" s="3">
        <f t="shared" si="9"/>
        <v>13.250000000000025</v>
      </c>
      <c r="B132" s="3">
        <f>AVERAGE('1B'!$J131:$J161) + Calibration!$C$11</f>
        <v>392.93528036778355</v>
      </c>
      <c r="C132" s="3">
        <v>410.61841799390459</v>
      </c>
      <c r="D132" s="3">
        <v>565.46509379220947</v>
      </c>
      <c r="E132" s="3">
        <f t="shared" ref="E132:E195" si="10">(C132-B132)/(7*35314.6667/1400)</f>
        <v>0.10014613914575632</v>
      </c>
      <c r="G132" s="3">
        <f>AVERAGE('2B'!$J131:$J161) + Calibration!$C$11</f>
        <v>394.37706631568267</v>
      </c>
      <c r="H132" s="3">
        <v>416.82552063652133</v>
      </c>
      <c r="I132" s="3">
        <v>600.92844549205256</v>
      </c>
      <c r="J132" s="3">
        <f t="shared" ref="J132:J195" si="11">(H132-G132)/(7*35314.6667/1400)</f>
        <v>0.12713388752350116</v>
      </c>
      <c r="L132" s="3">
        <f>AVERAGE('3B'!$J131:$J161) + Calibration!$C$11</f>
        <v>394.42864289240435</v>
      </c>
      <c r="M132" s="3">
        <v>454.06859628327834</v>
      </c>
      <c r="N132" s="3">
        <v>581.39008142554849</v>
      </c>
      <c r="O132" s="3">
        <f t="shared" ref="O132:O195" si="12">(M132-L132)/(7*35314.6667/1400)</f>
        <v>0.33776308239020691</v>
      </c>
      <c r="Q132" s="3">
        <f>AVERAGE('4B'!$J419:$J449) + Calibration!$C$11</f>
        <v>390.82535008970768</v>
      </c>
      <c r="R132" s="3">
        <v>476.44509440849083</v>
      </c>
      <c r="S132" s="3">
        <v>572.4684947357598</v>
      </c>
      <c r="T132" s="3">
        <f t="shared" ref="T132:T195" si="13">(R132-Q132)/(7*35314.6667/1400)</f>
        <v>0.4848962333193032</v>
      </c>
    </row>
    <row r="133" spans="1:20" x14ac:dyDescent="0.25">
      <c r="A133" s="3">
        <f t="shared" ref="A133:A196" si="14">1/12+A132</f>
        <v>13.333333333333359</v>
      </c>
      <c r="B133" s="3">
        <f>AVERAGE('1B'!$J132:$J162) + Calibration!$C$11</f>
        <v>393.42994236385493</v>
      </c>
      <c r="C133" s="3">
        <v>410.15855030469424</v>
      </c>
      <c r="D133" s="3">
        <v>578.49065496723415</v>
      </c>
      <c r="E133" s="3">
        <f t="shared" si="10"/>
        <v>9.4740285009340383E-2</v>
      </c>
      <c r="G133" s="3">
        <f>AVERAGE('2B'!$J132:$J162) + Calibration!$C$11</f>
        <v>394.75685401892804</v>
      </c>
      <c r="H133" s="3">
        <v>415.13962009284091</v>
      </c>
      <c r="I133" s="3">
        <v>592.49754607020236</v>
      </c>
      <c r="J133" s="3">
        <f t="shared" si="11"/>
        <v>0.11543513207736361</v>
      </c>
      <c r="L133" s="3">
        <f>AVERAGE('3B'!$J132:$J162) + Calibration!$C$11</f>
        <v>394.313769302889</v>
      </c>
      <c r="M133" s="3">
        <v>454.06859628327834</v>
      </c>
      <c r="N133" s="3">
        <v>575.85878689374658</v>
      </c>
      <c r="O133" s="3">
        <f t="shared" si="12"/>
        <v>0.33841365395295847</v>
      </c>
      <c r="Q133" s="3">
        <f>AVERAGE('4B'!$J420:$J450) + Calibration!$C$11</f>
        <v>390.98945565296947</v>
      </c>
      <c r="R133" s="3">
        <v>479.35718107032699</v>
      </c>
      <c r="S133" s="3">
        <v>568.36456485845724</v>
      </c>
      <c r="T133" s="3">
        <f t="shared" si="13"/>
        <v>0.50045906516998229</v>
      </c>
    </row>
    <row r="134" spans="1:20" x14ac:dyDescent="0.25">
      <c r="A134" s="3">
        <f t="shared" si="14"/>
        <v>13.416666666666693</v>
      </c>
      <c r="B134" s="3">
        <f>AVERAGE('1B'!$J133:$J163) + Calibration!$C$11</f>
        <v>393.89881630600223</v>
      </c>
      <c r="C134" s="3">
        <v>409.77546772206438</v>
      </c>
      <c r="D134" s="3">
        <v>593.70187105745686</v>
      </c>
      <c r="E134" s="3">
        <f t="shared" si="10"/>
        <v>8.9915340563370763E-2</v>
      </c>
      <c r="G134" s="3">
        <f>AVERAGE('2B'!$J133:$J163) + Calibration!$C$11</f>
        <v>394.98425776716761</v>
      </c>
      <c r="H134" s="3">
        <v>415.13962009284091</v>
      </c>
      <c r="I134" s="3">
        <v>586.6984701139063</v>
      </c>
      <c r="J134" s="3">
        <f t="shared" si="11"/>
        <v>0.11414726066591084</v>
      </c>
      <c r="L134" s="3">
        <f>AVERAGE('3B'!$J133:$J163) + Calibration!$C$11</f>
        <v>394.44036520397094</v>
      </c>
      <c r="M134" s="3">
        <v>454.06859628327834</v>
      </c>
      <c r="N134" s="3">
        <v>579.96271677104914</v>
      </c>
      <c r="O134" s="3">
        <f t="shared" si="12"/>
        <v>0.33769669461049956</v>
      </c>
      <c r="Q134" s="3">
        <f>AVERAGE('4B'!$J421:$J451) + Calibration!$C$11</f>
        <v>391.29187896000587</v>
      </c>
      <c r="R134" s="3">
        <v>476.82833025480636</v>
      </c>
      <c r="S134" s="3">
        <v>574.65432808269179</v>
      </c>
      <c r="T134" s="3">
        <f t="shared" si="13"/>
        <v>0.484424514162556</v>
      </c>
    </row>
    <row r="135" spans="1:20" x14ac:dyDescent="0.25">
      <c r="A135" s="3">
        <f t="shared" si="14"/>
        <v>13.500000000000027</v>
      </c>
      <c r="B135" s="3">
        <f>AVERAGE('1B'!$J134:$J164) + Calibration!$C$11</f>
        <v>394.02541220708406</v>
      </c>
      <c r="C135" s="3">
        <v>410.15855030469424</v>
      </c>
      <c r="D135" s="3">
        <v>598.25192487718232</v>
      </c>
      <c r="E135" s="3">
        <f t="shared" si="10"/>
        <v>9.1367919367112041E-2</v>
      </c>
      <c r="G135" s="3">
        <f>AVERAGE('2B'!$J134:$J164) + Calibration!$C$11</f>
        <v>395.27495946594809</v>
      </c>
      <c r="H135" s="3">
        <v>412.22753343100453</v>
      </c>
      <c r="I135" s="3">
        <v>592.49754607020236</v>
      </c>
      <c r="J135" s="3">
        <f t="shared" si="11"/>
        <v>9.6008687320027528E-2</v>
      </c>
      <c r="L135" s="3">
        <f>AVERAGE('3B'!$J134:$J164) + Calibration!$C$11</f>
        <v>394.60447100166959</v>
      </c>
      <c r="M135" s="3">
        <v>453.68536043696258</v>
      </c>
      <c r="N135" s="3">
        <v>582.59454023660351</v>
      </c>
      <c r="O135" s="3">
        <f t="shared" si="12"/>
        <v>0.33459689673521953</v>
      </c>
      <c r="Q135" s="3">
        <f>AVERAGE('4B'!$J422:$J452) + Calibration!$C$11</f>
        <v>391.63415629776085</v>
      </c>
      <c r="R135" s="3">
        <v>474.37595801849466</v>
      </c>
      <c r="S135" s="3">
        <v>578.71369463447877</v>
      </c>
      <c r="T135" s="3">
        <f t="shared" si="13"/>
        <v>0.4685973814994765</v>
      </c>
    </row>
    <row r="136" spans="1:20" x14ac:dyDescent="0.25">
      <c r="A136" s="3">
        <f t="shared" si="14"/>
        <v>13.583333333333361</v>
      </c>
      <c r="B136" s="3">
        <f>AVERAGE('1B'!$J135:$J165) + Calibration!$C$11</f>
        <v>394.06292210370094</v>
      </c>
      <c r="C136" s="3">
        <v>410.15855030469424</v>
      </c>
      <c r="D136" s="3">
        <v>584.02194949903628</v>
      </c>
      <c r="E136" s="3">
        <f t="shared" si="10"/>
        <v>9.1155486969346375E-2</v>
      </c>
      <c r="G136" s="3">
        <f>AVERAGE('2B'!$J135:$J165) + Calibration!$C$11</f>
        <v>395.08506608319908</v>
      </c>
      <c r="H136" s="3">
        <v>412.68740112021487</v>
      </c>
      <c r="I136" s="3">
        <v>589.10725391221558</v>
      </c>
      <c r="J136" s="3">
        <f t="shared" si="11"/>
        <v>9.9688524241491938E-2</v>
      </c>
      <c r="L136" s="3">
        <f>AVERAGE('3B'!$J135:$J165) + Calibration!$C$11</f>
        <v>394.79436508772915</v>
      </c>
      <c r="M136" s="3">
        <v>456.59744709879874</v>
      </c>
      <c r="N136" s="3">
        <v>586.92155438908435</v>
      </c>
      <c r="O136" s="3">
        <f t="shared" si="12"/>
        <v>0.35001367865702998</v>
      </c>
      <c r="Q136" s="3">
        <f>AVERAGE('4B'!$J423:$J453) + Calibration!$C$11</f>
        <v>391.71151999065938</v>
      </c>
      <c r="R136" s="3">
        <v>473.9927988040215</v>
      </c>
      <c r="S136" s="3">
        <v>580.89939415761</v>
      </c>
      <c r="T136" s="3">
        <f t="shared" si="13"/>
        <v>0.46598927019386033</v>
      </c>
    </row>
    <row r="137" spans="1:20" x14ac:dyDescent="0.25">
      <c r="A137" s="3">
        <f t="shared" si="14"/>
        <v>13.666666666666694</v>
      </c>
      <c r="B137" s="3">
        <f>AVERAGE('1B'!$J136:$J166) + Calibration!$C$11</f>
        <v>394.33018035153276</v>
      </c>
      <c r="C137" s="3">
        <v>410.61841799390459</v>
      </c>
      <c r="D137" s="3">
        <v>564.03759531390961</v>
      </c>
      <c r="E137" s="3">
        <f t="shared" si="10"/>
        <v>9.2246305370747406E-2</v>
      </c>
      <c r="G137" s="3">
        <f>AVERAGE('2B'!$J136:$J166) + Calibration!$C$11</f>
        <v>395.05927802927505</v>
      </c>
      <c r="H137" s="3">
        <v>417.20867985099403</v>
      </c>
      <c r="I137" s="3">
        <v>584.78037358353527</v>
      </c>
      <c r="J137" s="3">
        <f t="shared" si="11"/>
        <v>0.12544024277436536</v>
      </c>
      <c r="L137" s="3">
        <f>AVERAGE('3B'!$J136:$J166) + Calibration!$C$11</f>
        <v>395.01004652440224</v>
      </c>
      <c r="M137" s="3">
        <v>456.59744709879874</v>
      </c>
      <c r="N137" s="3">
        <v>585.71709557802956</v>
      </c>
      <c r="O137" s="3">
        <f t="shared" si="12"/>
        <v>0.34879219502528386</v>
      </c>
      <c r="Q137" s="3">
        <f>AVERAGE('4B'!$J424:$J454) + Calibration!$C$11</f>
        <v>391.52162613903658</v>
      </c>
      <c r="R137" s="3">
        <v>474.37595801849466</v>
      </c>
      <c r="S137" s="3">
        <v>588.88430346083783</v>
      </c>
      <c r="T137" s="3">
        <f t="shared" si="13"/>
        <v>0.46923468134817803</v>
      </c>
    </row>
    <row r="138" spans="1:20" x14ac:dyDescent="0.25">
      <c r="A138" s="3">
        <f t="shared" si="14"/>
        <v>13.750000000000028</v>
      </c>
      <c r="B138" s="3">
        <f>AVERAGE('1B'!$J137:$J167) + Calibration!$C$11</f>
        <v>394.36769001371277</v>
      </c>
      <c r="C138" s="3">
        <v>409.77546772206438</v>
      </c>
      <c r="D138" s="3">
        <v>567.16023987120275</v>
      </c>
      <c r="E138" s="3">
        <f t="shared" si="10"/>
        <v>8.7259935591302643E-2</v>
      </c>
      <c r="G138" s="3">
        <f>AVERAGE('2B'!$J137:$J167) + Calibration!$C$11</f>
        <v>395.14836403374005</v>
      </c>
      <c r="H138" s="3">
        <v>417.59183906546673</v>
      </c>
      <c r="I138" s="3">
        <v>579.69497995448864</v>
      </c>
      <c r="J138" s="3">
        <f t="shared" si="11"/>
        <v>0.12710568797029975</v>
      </c>
      <c r="L138" s="3">
        <f>AVERAGE('3B'!$J137:$J167) + Calibration!$C$11</f>
        <v>394.97253662778542</v>
      </c>
      <c r="M138" s="3">
        <v>451.99945989328239</v>
      </c>
      <c r="N138" s="3">
        <v>575.59105007718608</v>
      </c>
      <c r="O138" s="3">
        <f t="shared" si="12"/>
        <v>0.32296452774108708</v>
      </c>
      <c r="Q138" s="3">
        <f>AVERAGE('4B'!$J425:$J455) + Calibration!$C$11</f>
        <v>391.48411647685657</v>
      </c>
      <c r="R138" s="3">
        <v>474.75919386481041</v>
      </c>
      <c r="S138" s="3">
        <v>600.92844549205256</v>
      </c>
      <c r="T138" s="3">
        <f t="shared" si="13"/>
        <v>0.47161751855329748</v>
      </c>
    </row>
    <row r="139" spans="1:20" x14ac:dyDescent="0.25">
      <c r="A139" s="3">
        <f t="shared" si="14"/>
        <v>13.833333333333362</v>
      </c>
      <c r="B139" s="3">
        <f>AVERAGE('1B'!$J138:$J168) + Calibration!$C$11</f>
        <v>394.35596840545679</v>
      </c>
      <c r="C139" s="3">
        <v>409.77546772206438</v>
      </c>
      <c r="D139" s="3">
        <v>575.1003628092476</v>
      </c>
      <c r="E139" s="3">
        <f t="shared" si="10"/>
        <v>8.7326319387902265E-2</v>
      </c>
      <c r="G139" s="3">
        <f>AVERAGE('2B'!$J138:$J168) + Calibration!$C$11</f>
        <v>394.9092386772445</v>
      </c>
      <c r="H139" s="3">
        <v>418.05163012283424</v>
      </c>
      <c r="I139" s="3">
        <v>578.2675706920561</v>
      </c>
      <c r="J139" s="3">
        <f t="shared" si="11"/>
        <v>0.13106390974710649</v>
      </c>
      <c r="L139" s="3">
        <f>AVERAGE('3B'!$J138:$J168) + Calibration!$C$11</f>
        <v>395.16243047940816</v>
      </c>
      <c r="M139" s="3">
        <v>454.52831070880279</v>
      </c>
      <c r="N139" s="3">
        <v>598.25192487718232</v>
      </c>
      <c r="O139" s="3">
        <f t="shared" si="12"/>
        <v>0.33621090485554339</v>
      </c>
      <c r="Q139" s="3">
        <f>AVERAGE('4B'!$J426:$J456) + Calibration!$C$11</f>
        <v>391.90375821082063</v>
      </c>
      <c r="R139" s="3">
        <v>473.9927988040215</v>
      </c>
      <c r="S139" s="3">
        <v>572.24554428438205</v>
      </c>
      <c r="T139" s="3">
        <f t="shared" si="13"/>
        <v>0.46490055415531284</v>
      </c>
    </row>
    <row r="140" spans="1:20" x14ac:dyDescent="0.25">
      <c r="A140" s="3">
        <f t="shared" si="14"/>
        <v>13.916666666666696</v>
      </c>
      <c r="B140" s="3">
        <f>AVERAGE('1B'!$J139:$J169) + Calibration!$C$11</f>
        <v>394.08871015762497</v>
      </c>
      <c r="C140" s="3">
        <v>410.61841799390459</v>
      </c>
      <c r="D140" s="3">
        <v>585.22640831009107</v>
      </c>
      <c r="E140" s="3">
        <f t="shared" si="10"/>
        <v>9.3613840259065009E-2</v>
      </c>
      <c r="G140" s="3">
        <f>AVERAGE('2B'!$J139:$J169) + Calibration!$C$11</f>
        <v>394.77092116790669</v>
      </c>
      <c r="H140" s="3">
        <v>418.05163012283424</v>
      </c>
      <c r="I140" s="3">
        <v>583.57591477248025</v>
      </c>
      <c r="J140" s="3">
        <f t="shared" si="11"/>
        <v>0.13184725288616442</v>
      </c>
      <c r="L140" s="3">
        <f>AVERAGE('3B'!$J139:$J169) + Calibration!$C$11</f>
        <v>395.32653627710681</v>
      </c>
      <c r="M140" s="3">
        <v>451.61645394249535</v>
      </c>
      <c r="N140" s="3">
        <v>570.05971093745052</v>
      </c>
      <c r="O140" s="3">
        <f t="shared" si="12"/>
        <v>0.31879059283540423</v>
      </c>
      <c r="Q140" s="3">
        <f>AVERAGE('4B'!$J427:$J457) + Calibration!$C$11</f>
        <v>391.82639381461155</v>
      </c>
      <c r="R140" s="3">
        <v>473.9927988040215</v>
      </c>
      <c r="S140" s="3">
        <v>557.03419437035927</v>
      </c>
      <c r="T140" s="3">
        <f t="shared" si="13"/>
        <v>0.46533869730340649</v>
      </c>
    </row>
    <row r="141" spans="1:20" x14ac:dyDescent="0.25">
      <c r="A141" s="3">
        <f t="shared" si="14"/>
        <v>14.00000000000003</v>
      </c>
      <c r="B141" s="3">
        <f>AVERAGE('1B'!$J140:$J170) + Calibration!$C$11</f>
        <v>393.91053791425821</v>
      </c>
      <c r="C141" s="3">
        <v>411.00150057653445</v>
      </c>
      <c r="D141" s="3">
        <v>586.92155438908435</v>
      </c>
      <c r="E141" s="3">
        <f t="shared" si="10"/>
        <v>9.6792433622352375E-2</v>
      </c>
      <c r="G141" s="3">
        <f>AVERAGE('2B'!$J140:$J170) + Calibration!$C$11</f>
        <v>394.83421911844761</v>
      </c>
      <c r="H141" s="3">
        <v>420.12076651283041</v>
      </c>
      <c r="I141" s="3">
        <v>569.07833640157378</v>
      </c>
      <c r="J141" s="3">
        <f t="shared" si="11"/>
        <v>0.14320705676875498</v>
      </c>
      <c r="L141" s="3">
        <f>AVERAGE('3B'!$J140:$J170) + Calibration!$C$11</f>
        <v>395.37811238495499</v>
      </c>
      <c r="M141" s="3">
        <v>452.8424101651226</v>
      </c>
      <c r="N141" s="3">
        <v>585.49401130285128</v>
      </c>
      <c r="O141" s="3">
        <f t="shared" si="12"/>
        <v>0.32544154114963009</v>
      </c>
      <c r="Q141" s="3">
        <f>AVERAGE('4B'!$J428:$J458) + Calibration!$C$11</f>
        <v>392.20618151785698</v>
      </c>
      <c r="R141" s="3">
        <v>471.9238923095545</v>
      </c>
      <c r="S141" s="3">
        <v>568.5876491336353</v>
      </c>
      <c r="T141" s="3">
        <f t="shared" si="13"/>
        <v>0.45147083770549939</v>
      </c>
    </row>
    <row r="142" spans="1:20" x14ac:dyDescent="0.25">
      <c r="A142" s="3">
        <f t="shared" si="14"/>
        <v>14.083333333333364</v>
      </c>
      <c r="B142" s="3">
        <f>AVERAGE('1B'!$J141:$J171) + Calibration!$C$11</f>
        <v>393.4932403143959</v>
      </c>
      <c r="C142" s="3">
        <v>410.61841799390459</v>
      </c>
      <c r="D142" s="3">
        <v>568.14161440707949</v>
      </c>
      <c r="E142" s="3">
        <f t="shared" si="10"/>
        <v>9.6986205901293018E-2</v>
      </c>
      <c r="G142" s="3">
        <f>AVERAGE('2B'!$J141:$J171) + Calibration!$C$11</f>
        <v>394.90923891168137</v>
      </c>
      <c r="H142" s="3">
        <v>417.20867985099403</v>
      </c>
      <c r="I142" s="3">
        <v>554.62541057204976</v>
      </c>
      <c r="J142" s="3">
        <f t="shared" si="11"/>
        <v>0.12628996971002227</v>
      </c>
      <c r="L142" s="3">
        <f>AVERAGE('3B'!$J141:$J171) + Calibration!$C$11</f>
        <v>395.51877473170498</v>
      </c>
      <c r="M142" s="3">
        <v>454.06859628327834</v>
      </c>
      <c r="N142" s="3">
        <v>588.61656664427733</v>
      </c>
      <c r="O142" s="3">
        <f t="shared" si="12"/>
        <v>0.33158926317474408</v>
      </c>
      <c r="Q142" s="3">
        <f>AVERAGE('4B'!$J429:$J459) + Calibration!$C$11</f>
        <v>392.44765171176471</v>
      </c>
      <c r="R142" s="3">
        <v>474.37595801849466</v>
      </c>
      <c r="S142" s="3">
        <v>583.08522750454199</v>
      </c>
      <c r="T142" s="3">
        <f t="shared" si="13"/>
        <v>0.46399025652834458</v>
      </c>
    </row>
    <row r="143" spans="1:20" x14ac:dyDescent="0.25">
      <c r="A143" s="3">
        <f t="shared" si="14"/>
        <v>14.166666666666698</v>
      </c>
      <c r="B143" s="3">
        <f>AVERAGE('1B'!$J142:$J172) + Calibration!$C$11</f>
        <v>393.19081700735956</v>
      </c>
      <c r="C143" s="3">
        <v>409.31560003285404</v>
      </c>
      <c r="D143" s="3">
        <v>571.26416974850531</v>
      </c>
      <c r="E143" s="3">
        <f t="shared" si="10"/>
        <v>9.1320601508010149E-2</v>
      </c>
      <c r="G143" s="3">
        <f>AVERAGE('2B'!$J142:$J172) + Calibration!$C$11</f>
        <v>395.23979464118037</v>
      </c>
      <c r="H143" s="3">
        <v>417.59183906546673</v>
      </c>
      <c r="I143" s="3">
        <v>603.06962629760164</v>
      </c>
      <c r="J143" s="3">
        <f t="shared" si="11"/>
        <v>0.12658788267304452</v>
      </c>
      <c r="L143" s="3">
        <f>AVERAGE('3B'!$J142:$J172) + Calibration!$C$11</f>
        <v>395.63364902453083</v>
      </c>
      <c r="M143" s="3">
        <v>451.99945989328239</v>
      </c>
      <c r="N143" s="3">
        <v>558.46160363279205</v>
      </c>
      <c r="O143" s="3">
        <f t="shared" si="12"/>
        <v>0.31922040407506697</v>
      </c>
      <c r="Q143" s="3">
        <f>AVERAGE('4B'!$J430:$J460) + Calibration!$C$11</f>
        <v>393.02905510932561</v>
      </c>
      <c r="R143" s="3">
        <v>474.75919386481041</v>
      </c>
      <c r="S143" s="3">
        <v>556.54350710242079</v>
      </c>
      <c r="T143" s="3">
        <f t="shared" si="13"/>
        <v>0.46286796049803747</v>
      </c>
    </row>
    <row r="144" spans="1:20" x14ac:dyDescent="0.25">
      <c r="A144" s="3">
        <f t="shared" si="14"/>
        <v>14.250000000000032</v>
      </c>
      <c r="B144" s="3">
        <f>AVERAGE('1B'!$J143:$J173) + Calibration!$C$11</f>
        <v>392.79930746142128</v>
      </c>
      <c r="C144" s="3">
        <v>405.63727157391531</v>
      </c>
      <c r="D144" s="3">
        <v>576.79550888824087</v>
      </c>
      <c r="E144" s="3">
        <f t="shared" si="10"/>
        <v>7.2706132109659885E-2</v>
      </c>
      <c r="G144" s="3">
        <f>AVERAGE('2B'!$J143:$J173) + Calibration!$C$11</f>
        <v>394.84828509524215</v>
      </c>
      <c r="H144" s="3">
        <v>418.43478933730694</v>
      </c>
      <c r="I144" s="3">
        <v>598.51952786994252</v>
      </c>
      <c r="J144" s="3">
        <f t="shared" si="11"/>
        <v>0.13357908453410258</v>
      </c>
      <c r="L144" s="3">
        <f>AVERAGE('3B'!$J143:$J173) + Calibration!$C$11</f>
        <v>395.89856266938727</v>
      </c>
      <c r="M144" s="3">
        <v>452.45940421433534</v>
      </c>
      <c r="N144" s="3">
        <v>590.08862844809232</v>
      </c>
      <c r="O144" s="3">
        <f t="shared" si="12"/>
        <v>0.32032493482345709</v>
      </c>
      <c r="Q144" s="3">
        <f>AVERAGE('4B'!$J431:$J461) + Calibration!$C$11</f>
        <v>393.29631335715737</v>
      </c>
      <c r="R144" s="3">
        <v>474.37595801849466</v>
      </c>
      <c r="S144" s="3">
        <v>568.5876491336353</v>
      </c>
      <c r="T144" s="3">
        <f t="shared" si="13"/>
        <v>0.45918397220120033</v>
      </c>
    </row>
    <row r="145" spans="1:20" x14ac:dyDescent="0.25">
      <c r="A145" s="3">
        <f t="shared" si="14"/>
        <v>14.333333333333366</v>
      </c>
      <c r="B145" s="3">
        <f>AVERAGE('1B'!$J144:$J174) + Calibration!$C$11</f>
        <v>392.71022122251946</v>
      </c>
      <c r="C145" s="3">
        <v>405.63727157391531</v>
      </c>
      <c r="D145" s="3">
        <v>571.04108547332726</v>
      </c>
      <c r="E145" s="3">
        <f t="shared" si="10"/>
        <v>7.3210660382055065E-2</v>
      </c>
      <c r="G145" s="3">
        <f>AVERAGE('2B'!$J144:$J174) + Calibration!$C$11</f>
        <v>394.63494779267069</v>
      </c>
      <c r="H145" s="3">
        <v>418.43478933730694</v>
      </c>
      <c r="I145" s="3">
        <v>581.16704175830387</v>
      </c>
      <c r="J145" s="3">
        <f t="shared" si="11"/>
        <v>0.1347872924686912</v>
      </c>
      <c r="L145" s="3">
        <f>AVERAGE('3B'!$J144:$J174) + Calibration!$C$11</f>
        <v>396.07673491275403</v>
      </c>
      <c r="M145" s="3">
        <v>452.8424101651226</v>
      </c>
      <c r="N145" s="3">
        <v>588.61656664427733</v>
      </c>
      <c r="O145" s="3">
        <f t="shared" si="12"/>
        <v>0.32148498375814238</v>
      </c>
      <c r="Q145" s="3">
        <f>AVERAGE('4B'!$J432:$J462) + Calibration!$C$11</f>
        <v>393.80269719592155</v>
      </c>
      <c r="R145" s="3">
        <v>474.75919386481041</v>
      </c>
      <c r="S145" s="3">
        <v>567.16023987120275</v>
      </c>
      <c r="T145" s="3">
        <f t="shared" si="13"/>
        <v>0.45848653963872099</v>
      </c>
    </row>
    <row r="146" spans="1:20" x14ac:dyDescent="0.25">
      <c r="A146" s="3">
        <f t="shared" si="14"/>
        <v>14.4166666666667</v>
      </c>
      <c r="B146" s="3">
        <f>AVERAGE('1B'!$J145:$J175) + Calibration!$C$11</f>
        <v>392.43124113199485</v>
      </c>
      <c r="C146" s="3">
        <v>408.08949054654113</v>
      </c>
      <c r="D146" s="3">
        <v>579.47202950311089</v>
      </c>
      <c r="E146" s="3">
        <f t="shared" si="10"/>
        <v>8.8678449368155998E-2</v>
      </c>
      <c r="G146" s="3">
        <f>AVERAGE('2B'!$J145:$J175) + Calibration!$C$11</f>
        <v>394.97722513042561</v>
      </c>
      <c r="H146" s="3">
        <v>422.1897496391407</v>
      </c>
      <c r="I146" s="3">
        <v>585.49401130285128</v>
      </c>
      <c r="J146" s="3">
        <f t="shared" si="11"/>
        <v>0.1541145764726421</v>
      </c>
      <c r="L146" s="3">
        <f>AVERAGE('3B'!$J145:$J175) + Calibration!$C$11</f>
        <v>395.95013901167221</v>
      </c>
      <c r="M146" s="3">
        <v>453.22564601143813</v>
      </c>
      <c r="N146" s="3">
        <v>591.02548426638714</v>
      </c>
      <c r="O146" s="3">
        <f t="shared" si="12"/>
        <v>0.32437234923565578</v>
      </c>
      <c r="Q146" s="3">
        <f>AVERAGE('4B'!$J433:$J463) + Calibration!$C$11</f>
        <v>394.23171663847654</v>
      </c>
      <c r="R146" s="3">
        <v>473.9927988040215</v>
      </c>
      <c r="S146" s="3">
        <v>577.99996769929567</v>
      </c>
      <c r="T146" s="3">
        <f t="shared" si="13"/>
        <v>0.45171646581359326</v>
      </c>
    </row>
    <row r="147" spans="1:20" x14ac:dyDescent="0.25">
      <c r="A147" s="3">
        <f t="shared" si="14"/>
        <v>14.500000000000034</v>
      </c>
      <c r="B147" s="3">
        <f>AVERAGE('1B'!$J146:$J176) + Calibration!$C$11</f>
        <v>392.01159939803085</v>
      </c>
      <c r="C147" s="3">
        <v>407.70633133206843</v>
      </c>
      <c r="D147" s="3">
        <v>607.66424344284269</v>
      </c>
      <c r="E147" s="3">
        <f t="shared" si="10"/>
        <v>8.8885063349826696E-2</v>
      </c>
      <c r="G147" s="3">
        <f>AVERAGE('2B'!$J146:$J176) + Calibration!$C$11</f>
        <v>395.08037711168515</v>
      </c>
      <c r="H147" s="3">
        <v>422.1897496391407</v>
      </c>
      <c r="I147" s="3">
        <v>561.36120852284012</v>
      </c>
      <c r="J147" s="3">
        <f t="shared" si="11"/>
        <v>0.15353038870648916</v>
      </c>
      <c r="L147" s="3">
        <f>AVERAGE('3B'!$J146:$J176) + Calibration!$C$11</f>
        <v>396.12831055172853</v>
      </c>
      <c r="M147" s="3">
        <v>452.45940421433534</v>
      </c>
      <c r="N147" s="3">
        <v>595.35245381093455</v>
      </c>
      <c r="O147" s="3">
        <f t="shared" si="12"/>
        <v>0.31902378771484652</v>
      </c>
      <c r="Q147" s="3">
        <f>AVERAGE('4B'!$J434:$J464) + Calibration!$C$11</f>
        <v>394.40754404443118</v>
      </c>
      <c r="R147" s="3">
        <v>477.28804468033081</v>
      </c>
      <c r="S147" s="3">
        <v>556.81111009518122</v>
      </c>
      <c r="T147" s="3">
        <f t="shared" si="13"/>
        <v>0.46938288468060002</v>
      </c>
    </row>
    <row r="148" spans="1:20" x14ac:dyDescent="0.25">
      <c r="A148" s="3">
        <f t="shared" si="14"/>
        <v>14.583333333333368</v>
      </c>
      <c r="B148" s="3">
        <f>AVERAGE('1B'!$J147:$J177) + Calibration!$C$11</f>
        <v>391.83577199207633</v>
      </c>
      <c r="C148" s="3">
        <v>408.54928160390864</v>
      </c>
      <c r="D148" s="3">
        <v>595.35245381093455</v>
      </c>
      <c r="E148" s="3">
        <f t="shared" si="10"/>
        <v>9.465477759603097E-2</v>
      </c>
      <c r="G148" s="3">
        <f>AVERAGE('2B'!$J147:$J177) + Calibration!$C$11</f>
        <v>395.39686709882648</v>
      </c>
      <c r="H148" s="3">
        <v>423.03269991098091</v>
      </c>
      <c r="I148" s="3">
        <v>548.33564734781544</v>
      </c>
      <c r="J148" s="3">
        <f t="shared" si="11"/>
        <v>0.15651192773202319</v>
      </c>
      <c r="L148" s="3">
        <f>AVERAGE('3B'!$J147:$J177) + Calibration!$C$11</f>
        <v>396.38150258832894</v>
      </c>
      <c r="M148" s="3">
        <v>452.45940421433534</v>
      </c>
      <c r="N148" s="3">
        <v>596.60147594750492</v>
      </c>
      <c r="O148" s="3">
        <f t="shared" si="12"/>
        <v>0.31758986770222802</v>
      </c>
      <c r="Q148" s="3">
        <f>AVERAGE('4B'!$J435:$J465) + Calibration!$C$11</f>
        <v>394.88813959483429</v>
      </c>
      <c r="R148" s="3">
        <v>476.82833025480636</v>
      </c>
      <c r="S148" s="3">
        <v>570.05971093745052</v>
      </c>
      <c r="T148" s="3">
        <f t="shared" si="13"/>
        <v>0.464057562009906</v>
      </c>
    </row>
    <row r="149" spans="1:20" x14ac:dyDescent="0.25">
      <c r="A149" s="3">
        <f t="shared" si="14"/>
        <v>14.666666666666702</v>
      </c>
      <c r="B149" s="3">
        <f>AVERAGE('1B'!$J148:$J178) + Calibration!$C$11</f>
        <v>391.54507029329585</v>
      </c>
      <c r="C149" s="3">
        <v>408.08949054654113</v>
      </c>
      <c r="D149" s="3">
        <v>561.13812424766184</v>
      </c>
      <c r="E149" s="3">
        <f t="shared" si="10"/>
        <v>9.3697162109958557E-2</v>
      </c>
      <c r="G149" s="3">
        <f>AVERAGE('2B'!$J148:$J178) + Calibration!$C$11</f>
        <v>395.63599268975878</v>
      </c>
      <c r="H149" s="3">
        <v>422.57283222177057</v>
      </c>
      <c r="I149" s="3">
        <v>594.14799499987976</v>
      </c>
      <c r="J149" s="3">
        <f t="shared" si="11"/>
        <v>0.15255327063308677</v>
      </c>
      <c r="L149" s="3">
        <f>AVERAGE('3B'!$J148:$J178) + Calibration!$C$11</f>
        <v>396.67220428710942</v>
      </c>
      <c r="M149" s="3">
        <v>454.52831070880279</v>
      </c>
      <c r="N149" s="3">
        <v>601.15139594343032</v>
      </c>
      <c r="O149" s="3">
        <f t="shared" si="12"/>
        <v>0.32766049819008125</v>
      </c>
      <c r="Q149" s="3">
        <f>AVERAGE('4B'!$J436:$J466) + Calibration!$C$11</f>
        <v>394.97722583373616</v>
      </c>
      <c r="R149" s="3">
        <v>479.74018702111402</v>
      </c>
      <c r="S149" s="3">
        <v>570.28279521262857</v>
      </c>
      <c r="T149" s="3">
        <f t="shared" si="13"/>
        <v>0.48004395401742733</v>
      </c>
    </row>
    <row r="150" spans="1:20" x14ac:dyDescent="0.25">
      <c r="A150" s="3">
        <f t="shared" si="14"/>
        <v>14.750000000000036</v>
      </c>
      <c r="B150" s="3">
        <f>AVERAGE('1B'!$J149:$J179) + Calibration!$C$11</f>
        <v>391.32938815331221</v>
      </c>
      <c r="C150" s="3">
        <v>408.08949054654113</v>
      </c>
      <c r="D150" s="3">
        <v>520.14347801601684</v>
      </c>
      <c r="E150" s="3">
        <f t="shared" si="10"/>
        <v>9.4918649724812024E-2</v>
      </c>
      <c r="G150" s="3">
        <f>AVERAGE('2B'!$J149:$J179) + Calibration!$C$11</f>
        <v>395.67350235193879</v>
      </c>
      <c r="H150" s="3">
        <v>423.41578249361078</v>
      </c>
      <c r="I150" s="3">
        <v>585.71709557802956</v>
      </c>
      <c r="J150" s="3">
        <f t="shared" si="11"/>
        <v>0.15711477827240533</v>
      </c>
      <c r="L150" s="3">
        <f>AVERAGE('3B'!$J149:$J179) + Calibration!$C$11</f>
        <v>396.89960803534905</v>
      </c>
      <c r="M150" s="3">
        <v>450.31355934960197</v>
      </c>
      <c r="N150" s="3">
        <v>592.00685880226388</v>
      </c>
      <c r="O150" s="3">
        <f t="shared" si="12"/>
        <v>0.30250293323172112</v>
      </c>
      <c r="Q150" s="3">
        <f>AVERAGE('4B'!$J437:$J467) + Calibration!$C$11</f>
        <v>395.15539807710303</v>
      </c>
      <c r="R150" s="3">
        <v>482.26903783663442</v>
      </c>
      <c r="S150" s="3">
        <v>568.85525212639573</v>
      </c>
      <c r="T150" s="3">
        <f t="shared" si="13"/>
        <v>0.4933567149284826</v>
      </c>
    </row>
    <row r="151" spans="1:20" x14ac:dyDescent="0.25">
      <c r="A151" s="3">
        <f t="shared" si="14"/>
        <v>14.833333333333369</v>
      </c>
      <c r="B151" s="3">
        <f>AVERAGE('1B'!$J150:$J180) + Calibration!$C$11</f>
        <v>391.17700466718003</v>
      </c>
      <c r="C151" s="3">
        <v>408.08949054654113</v>
      </c>
      <c r="D151" s="3">
        <v>551.01207874681836</v>
      </c>
      <c r="E151" s="3">
        <f t="shared" si="10"/>
        <v>9.5781653685328982E-2</v>
      </c>
      <c r="G151" s="3">
        <f>AVERAGE('2B'!$J150:$J180) + Calibration!$C$11</f>
        <v>395.78837664476464</v>
      </c>
      <c r="H151" s="3">
        <v>422.1897496391407</v>
      </c>
      <c r="I151" s="3">
        <v>589.59794118015407</v>
      </c>
      <c r="J151" s="3">
        <f t="shared" si="11"/>
        <v>0.14952072587096543</v>
      </c>
      <c r="L151" s="3">
        <f>AVERAGE('3B'!$J150:$J180) + Calibration!$C$11</f>
        <v>397.12701178358844</v>
      </c>
      <c r="M151" s="3">
        <v>449.93055339881494</v>
      </c>
      <c r="N151" s="3">
        <v>576.79550888824087</v>
      </c>
      <c r="O151" s="3">
        <f t="shared" si="12"/>
        <v>0.29904595766849745</v>
      </c>
      <c r="Q151" s="3">
        <f>AVERAGE('4B'!$J438:$J468) + Calibration!$C$11</f>
        <v>395.36873537967443</v>
      </c>
      <c r="R151" s="3">
        <v>479.35718107032699</v>
      </c>
      <c r="S151" s="3">
        <v>554.40232629687148</v>
      </c>
      <c r="T151" s="3">
        <f t="shared" si="13"/>
        <v>0.47565758671397879</v>
      </c>
    </row>
    <row r="152" spans="1:20" x14ac:dyDescent="0.25">
      <c r="A152" s="3">
        <f t="shared" si="14"/>
        <v>14.916666666666703</v>
      </c>
      <c r="B152" s="3">
        <f>AVERAGE('1B'!$J151:$J181) + Calibration!$C$11</f>
        <v>390.77142867557365</v>
      </c>
      <c r="C152" s="3">
        <v>407.70633133206843</v>
      </c>
      <c r="D152" s="3">
        <v>575.1003628092476</v>
      </c>
      <c r="E152" s="3">
        <f t="shared" si="10"/>
        <v>9.5908608173242552E-2</v>
      </c>
      <c r="G152" s="3">
        <f>AVERAGE('2B'!$J151:$J181) + Calibration!$C$11</f>
        <v>396.07907764023457</v>
      </c>
      <c r="H152" s="3">
        <v>419.66089882362007</v>
      </c>
      <c r="I152" s="3">
        <v>582.81762451178179</v>
      </c>
      <c r="J152" s="3">
        <f t="shared" si="11"/>
        <v>0.13355256264324589</v>
      </c>
      <c r="L152" s="3">
        <f>AVERAGE('3B'!$J151:$J181) + Calibration!$C$11</f>
        <v>397.21609802249031</v>
      </c>
      <c r="M152" s="3">
        <v>449.08760312697473</v>
      </c>
      <c r="N152" s="3">
        <v>571.26416974850531</v>
      </c>
      <c r="O152" s="3">
        <f t="shared" si="12"/>
        <v>0.29376749068672031</v>
      </c>
      <c r="Q152" s="3">
        <f>AVERAGE('4B'!$J439:$J469) + Calibration!$C$11</f>
        <v>395.596139127914</v>
      </c>
      <c r="R152" s="3">
        <v>479.74018702111402</v>
      </c>
      <c r="S152" s="3">
        <v>559.66606244384684</v>
      </c>
      <c r="T152" s="3">
        <f t="shared" si="13"/>
        <v>0.47653881945429782</v>
      </c>
    </row>
    <row r="153" spans="1:20" x14ac:dyDescent="0.25">
      <c r="A153" s="3">
        <f t="shared" si="14"/>
        <v>15.000000000000037</v>
      </c>
      <c r="B153" s="3">
        <f>AVERAGE('1B'!$J152:$J182) + Calibration!$C$11</f>
        <v>390.37757452666006</v>
      </c>
      <c r="C153" s="3">
        <v>409.77546772206438</v>
      </c>
      <c r="D153" s="3">
        <v>572.69157901093831</v>
      </c>
      <c r="E153" s="3">
        <f t="shared" si="10"/>
        <v>0.10985743323130001</v>
      </c>
      <c r="G153" s="3">
        <f>AVERAGE('2B'!$J152:$J182) + Calibration!$C$11</f>
        <v>396.40963383860725</v>
      </c>
      <c r="H153" s="3">
        <v>419.66089882362007</v>
      </c>
      <c r="I153" s="3">
        <v>582.37150056935866</v>
      </c>
      <c r="J153" s="3">
        <f t="shared" si="11"/>
        <v>0.131680500810236</v>
      </c>
      <c r="L153" s="3">
        <f>AVERAGE('3B'!$J152:$J182) + Calibration!$C$11</f>
        <v>397.06605867045988</v>
      </c>
      <c r="M153" s="3">
        <v>449.08760312697473</v>
      </c>
      <c r="N153" s="3">
        <v>566.66955260326426</v>
      </c>
      <c r="O153" s="3">
        <f t="shared" si="12"/>
        <v>0.29461721895007914</v>
      </c>
      <c r="Q153" s="3">
        <f>AVERAGE('4B'!$J440:$J470) + Calibration!$C$11</f>
        <v>395.685225132379</v>
      </c>
      <c r="R153" s="3">
        <v>474.75919386481041</v>
      </c>
      <c r="S153" s="3">
        <v>564.97440652427099</v>
      </c>
      <c r="T153" s="3">
        <f t="shared" si="13"/>
        <v>0.44782508867586962</v>
      </c>
    </row>
    <row r="154" spans="1:20" x14ac:dyDescent="0.25">
      <c r="A154" s="3">
        <f t="shared" si="14"/>
        <v>15.083333333333371</v>
      </c>
      <c r="B154" s="3">
        <f>AVERAGE('1B'!$J153:$J183) + Calibration!$C$11</f>
        <v>390.08687282787952</v>
      </c>
      <c r="C154" s="3">
        <v>407.24654027470092</v>
      </c>
      <c r="D154" s="3">
        <v>588.12587937633884</v>
      </c>
      <c r="E154" s="3">
        <f t="shared" si="10"/>
        <v>9.7181534191409485E-2</v>
      </c>
      <c r="G154" s="3">
        <f>AVERAGE('2B'!$J153:$J183) + Calibration!$C$11</f>
        <v>396.62297114117871</v>
      </c>
      <c r="H154" s="3">
        <v>420.50384909546028</v>
      </c>
      <c r="I154" s="3">
        <v>574.16364081475331</v>
      </c>
      <c r="J154" s="3">
        <f t="shared" si="11"/>
        <v>0.13524623158502908</v>
      </c>
      <c r="L154" s="3">
        <f>AVERAGE('3B'!$J153:$J183) + Calibration!$C$11</f>
        <v>397.23250860226022</v>
      </c>
      <c r="M154" s="3">
        <v>449.93055339881494</v>
      </c>
      <c r="N154" s="3">
        <v>592.49754607020236</v>
      </c>
      <c r="O154" s="3">
        <f t="shared" si="12"/>
        <v>0.29844849022207937</v>
      </c>
      <c r="Q154" s="3">
        <f>AVERAGE('4B'!$J441:$J471) + Calibration!$C$11</f>
        <v>395.92435048887444</v>
      </c>
      <c r="R154" s="3">
        <v>474.37595801849466</v>
      </c>
      <c r="S154" s="3">
        <v>584.78037358353527</v>
      </c>
      <c r="T154" s="3">
        <f t="shared" si="13"/>
        <v>0.44430042733276148</v>
      </c>
    </row>
    <row r="155" spans="1:20" x14ac:dyDescent="0.25">
      <c r="A155" s="3">
        <f t="shared" si="14"/>
        <v>15.166666666666705</v>
      </c>
      <c r="B155" s="3">
        <f>AVERAGE('1B'!$J154:$J184) + Calibration!$C$11</f>
        <v>389.82195918302318</v>
      </c>
      <c r="C155" s="3">
        <v>408.08949054654113</v>
      </c>
      <c r="D155" s="3">
        <v>579.20438190241725</v>
      </c>
      <c r="E155" s="3">
        <f t="shared" si="10"/>
        <v>0.10345577671000895</v>
      </c>
      <c r="G155" s="3">
        <f>AVERAGE('2B'!$J154:$J184) + Calibration!$C$11</f>
        <v>396.74956704226054</v>
      </c>
      <c r="H155" s="3">
        <v>417.59183906546673</v>
      </c>
      <c r="I155" s="3">
        <v>579.47202950311089</v>
      </c>
      <c r="J155" s="3">
        <f t="shared" si="11"/>
        <v>0.11803748397379715</v>
      </c>
      <c r="L155" s="3">
        <f>AVERAGE('3B'!$J154:$J184) + Calibration!$C$11</f>
        <v>397.45991235049979</v>
      </c>
      <c r="M155" s="3">
        <v>447.01846673697878</v>
      </c>
      <c r="N155" s="3">
        <v>592.72049652158012</v>
      </c>
      <c r="O155" s="3">
        <f t="shared" si="12"/>
        <v>0.28066839654742648</v>
      </c>
      <c r="Q155" s="3">
        <f>AVERAGE('4B'!$J442:$J472) + Calibration!$C$11</f>
        <v>395.54456255119214</v>
      </c>
      <c r="R155" s="3">
        <v>474.75919386481041</v>
      </c>
      <c r="S155" s="3">
        <v>584.51263676697454</v>
      </c>
      <c r="T155" s="3">
        <f t="shared" si="13"/>
        <v>0.44862171282289498</v>
      </c>
    </row>
    <row r="156" spans="1:20" x14ac:dyDescent="0.25">
      <c r="A156" s="3">
        <f t="shared" si="14"/>
        <v>15.250000000000039</v>
      </c>
      <c r="B156" s="3">
        <f>AVERAGE('1B'!$J155:$J185) + Calibration!$C$11</f>
        <v>389.35308524087594</v>
      </c>
      <c r="C156" s="3">
        <v>408.08949054654113</v>
      </c>
      <c r="D156" s="3">
        <v>572.4684947357598</v>
      </c>
      <c r="E156" s="3">
        <f t="shared" si="10"/>
        <v>0.10611118300977868</v>
      </c>
      <c r="G156" s="3">
        <f>AVERAGE('2B'!$J155:$J185) + Calibration!$C$11</f>
        <v>396.57139479889372</v>
      </c>
      <c r="H156" s="3">
        <v>417.20867985099403</v>
      </c>
      <c r="I156" s="3">
        <v>569.07833640157378</v>
      </c>
      <c r="J156" s="3">
        <f t="shared" si="11"/>
        <v>0.11687656705025795</v>
      </c>
      <c r="L156" s="3">
        <f>AVERAGE('3B'!$J155:$J185) + Calibration!$C$11</f>
        <v>397.72482646422986</v>
      </c>
      <c r="M156" s="3">
        <v>444.56617113250991</v>
      </c>
      <c r="N156" s="3">
        <v>588.61656664427733</v>
      </c>
      <c r="O156" s="3">
        <f t="shared" si="12"/>
        <v>0.26527983438835651</v>
      </c>
      <c r="Q156" s="3">
        <f>AVERAGE('4B'!$J443:$J473) + Calibration!$C$11</f>
        <v>395.46719815498312</v>
      </c>
      <c r="R156" s="3">
        <v>476.44509440849083</v>
      </c>
      <c r="S156" s="3">
        <v>608.15493071078117</v>
      </c>
      <c r="T156" s="3">
        <f t="shared" si="13"/>
        <v>0.45860773338975164</v>
      </c>
    </row>
    <row r="157" spans="1:20" x14ac:dyDescent="0.25">
      <c r="A157" s="3">
        <f t="shared" si="14"/>
        <v>15.333333333333373</v>
      </c>
      <c r="B157" s="3">
        <f>AVERAGE('1B'!$J156:$J186) + Calibration!$C$11</f>
        <v>389.06238354209546</v>
      </c>
      <c r="C157" s="3">
        <v>407.70633133206843</v>
      </c>
      <c r="D157" s="3">
        <v>585.00332403491302</v>
      </c>
      <c r="E157" s="3">
        <f t="shared" si="10"/>
        <v>0.10558756195183328</v>
      </c>
      <c r="G157" s="3">
        <f>AVERAGE('2B'!$J156:$J186) + Calibration!$C$11</f>
        <v>396.19160756452192</v>
      </c>
      <c r="H157" s="3">
        <v>416.82552063652133</v>
      </c>
      <c r="I157" s="3">
        <v>578.98134223517241</v>
      </c>
      <c r="J157" s="3">
        <f t="shared" si="11"/>
        <v>0.11685747028160066</v>
      </c>
      <c r="L157" s="3">
        <f>AVERAGE('3B'!$J156:$J186) + Calibration!$C$11</f>
        <v>397.69903841030583</v>
      </c>
      <c r="M157" s="3">
        <v>447.01846673697878</v>
      </c>
      <c r="N157" s="3">
        <v>584.28968631559678</v>
      </c>
      <c r="O157" s="3">
        <f t="shared" si="12"/>
        <v>0.27931413735626703</v>
      </c>
      <c r="Q157" s="3">
        <f>AVERAGE('4B'!$J444:$J474) + Calibration!$C$11</f>
        <v>395.46719815498312</v>
      </c>
      <c r="R157" s="3">
        <v>477.28804468033081</v>
      </c>
      <c r="S157" s="3">
        <v>571.26416974850531</v>
      </c>
      <c r="T157" s="3">
        <f t="shared" si="13"/>
        <v>0.463381672099132</v>
      </c>
    </row>
    <row r="158" spans="1:20" x14ac:dyDescent="0.25">
      <c r="A158" s="3">
        <f t="shared" si="14"/>
        <v>15.416666666666707</v>
      </c>
      <c r="B158" s="3">
        <f>AVERAGE('1B'!$J157:$J187) + Calibration!$C$11</f>
        <v>388.91234419006497</v>
      </c>
      <c r="C158" s="3">
        <v>408.08949054654113</v>
      </c>
      <c r="D158" s="3">
        <v>572.24554428438205</v>
      </c>
      <c r="E158" s="3">
        <f t="shared" si="10"/>
        <v>0.10860726235581974</v>
      </c>
      <c r="G158" s="3">
        <f>AVERAGE('2B'!$J157:$J187) + Calibration!$C$11</f>
        <v>396.17754111885375</v>
      </c>
      <c r="H158" s="3">
        <v>417.20867985099403</v>
      </c>
      <c r="I158" s="3">
        <v>562.11949878353857</v>
      </c>
      <c r="J158" s="3">
        <f t="shared" si="11"/>
        <v>0.11910710589909249</v>
      </c>
      <c r="L158" s="3">
        <f>AVERAGE('3B'!$J157:$J187) + Calibration!$C$11</f>
        <v>397.87486581626035</v>
      </c>
      <c r="M158" s="3">
        <v>447.01846673697878</v>
      </c>
      <c r="N158" s="3">
        <v>583.79899904765853</v>
      </c>
      <c r="O158" s="3">
        <f t="shared" si="12"/>
        <v>0.27831836181944442</v>
      </c>
      <c r="Q158" s="3">
        <f>AVERAGE('4B'!$J445:$J475) + Calibration!$C$11</f>
        <v>395.44141010105892</v>
      </c>
      <c r="R158" s="3">
        <v>484.72141007294613</v>
      </c>
      <c r="S158" s="3">
        <v>589.33033818739386</v>
      </c>
      <c r="T158" s="3">
        <f t="shared" si="13"/>
        <v>0.50562561289520647</v>
      </c>
    </row>
    <row r="159" spans="1:20" x14ac:dyDescent="0.25">
      <c r="A159" s="3">
        <f t="shared" si="14"/>
        <v>15.500000000000041</v>
      </c>
      <c r="B159" s="3">
        <f>AVERAGE('1B'!$J158:$J188) + Calibration!$C$11</f>
        <v>388.83732463126813</v>
      </c>
      <c r="C159" s="3">
        <v>404.79432130207488</v>
      </c>
      <c r="D159" s="3">
        <v>576.30482162030262</v>
      </c>
      <c r="E159" s="3">
        <f t="shared" si="10"/>
        <v>9.0370365414247242E-2</v>
      </c>
      <c r="G159" s="3">
        <f>AVERAGE('2B'!$J158:$J188) + Calibration!$C$11</f>
        <v>396.34164691655241</v>
      </c>
      <c r="H159" s="3">
        <v>417.20867985099403</v>
      </c>
      <c r="I159" s="3">
        <v>592.00685880226388</v>
      </c>
      <c r="J159" s="3">
        <f t="shared" si="11"/>
        <v>0.11817771415886885</v>
      </c>
      <c r="L159" s="3">
        <f>AVERAGE('3B'!$J158:$J188) + Calibration!$C$11</f>
        <v>398.16556774947776</v>
      </c>
      <c r="M159" s="3">
        <v>447.01846673697878</v>
      </c>
      <c r="N159" s="3">
        <v>594.41564260057339</v>
      </c>
      <c r="O159" s="3">
        <f t="shared" si="12"/>
        <v>0.27667200940905956</v>
      </c>
      <c r="Q159" s="3">
        <f>AVERAGE('4B'!$J446:$J476) + Calibration!$C$11</f>
        <v>395.59379429050171</v>
      </c>
      <c r="R159" s="3">
        <v>476.82833025480636</v>
      </c>
      <c r="S159" s="3">
        <v>569.79210794469031</v>
      </c>
      <c r="T159" s="3">
        <f t="shared" si="13"/>
        <v>0.46006117885464654</v>
      </c>
    </row>
    <row r="160" spans="1:20" x14ac:dyDescent="0.25">
      <c r="A160" s="3">
        <f t="shared" si="14"/>
        <v>15.583333333333375</v>
      </c>
      <c r="B160" s="3">
        <f>AVERAGE('1B'!$J159:$J189) + Calibration!$C$11</f>
        <v>389.00377456306848</v>
      </c>
      <c r="C160" s="3">
        <v>404.79432130207488</v>
      </c>
      <c r="D160" s="3">
        <v>582.59454023660351</v>
      </c>
      <c r="E160" s="3">
        <f t="shared" si="10"/>
        <v>8.9427697976865797E-2</v>
      </c>
      <c r="G160" s="3">
        <f>AVERAGE('2B'!$J159:$J189) + Calibration!$C$11</f>
        <v>396.48230879442872</v>
      </c>
      <c r="H160" s="3">
        <v>418.05163012283424</v>
      </c>
      <c r="I160" s="3">
        <v>597.53815333406578</v>
      </c>
      <c r="J160" s="3">
        <f t="shared" si="11"/>
        <v>0.12215503270433256</v>
      </c>
      <c r="L160" s="3">
        <f>AVERAGE('3B'!$J159:$J189) + Calibration!$C$11</f>
        <v>398.49612347897676</v>
      </c>
      <c r="M160" s="3">
        <v>446.63530752250608</v>
      </c>
      <c r="N160" s="3">
        <v>583.08522750454199</v>
      </c>
      <c r="O160" s="3">
        <f t="shared" si="12"/>
        <v>0.27262997809082717</v>
      </c>
      <c r="Q160" s="3">
        <f>AVERAGE('4B'!$J447:$J477) + Calibration!$C$11</f>
        <v>395.66881408373541</v>
      </c>
      <c r="R160" s="3">
        <v>474.75919386481041</v>
      </c>
      <c r="S160" s="3">
        <v>567.650927139141</v>
      </c>
      <c r="T160" s="3">
        <f t="shared" si="13"/>
        <v>0.44791803050529705</v>
      </c>
    </row>
    <row r="161" spans="1:20" x14ac:dyDescent="0.25">
      <c r="A161" s="3">
        <f t="shared" si="14"/>
        <v>15.666666666666709</v>
      </c>
      <c r="B161" s="3">
        <f>AVERAGE('1B'!$J160:$J190) + Calibration!$C$11</f>
        <v>388.86545705373078</v>
      </c>
      <c r="C161" s="3">
        <v>408.54928160390864</v>
      </c>
      <c r="D161" s="3">
        <v>583.79899904765853</v>
      </c>
      <c r="E161" s="3">
        <f t="shared" si="10"/>
        <v>0.11147676809407836</v>
      </c>
      <c r="G161" s="3">
        <f>AVERAGE('2B'!$J160:$J190) + Calibration!$C$11</f>
        <v>396.73550083102924</v>
      </c>
      <c r="H161" s="3">
        <v>417.20867985099403</v>
      </c>
      <c r="I161" s="3">
        <v>585.00332403491302</v>
      </c>
      <c r="J161" s="3">
        <f t="shared" si="11"/>
        <v>0.11594717398233174</v>
      </c>
      <c r="L161" s="3">
        <f>AVERAGE('3B'!$J160:$J190) + Calibration!$C$11</f>
        <v>398.81261346611808</v>
      </c>
      <c r="M161" s="3">
        <v>449.93055339881494</v>
      </c>
      <c r="N161" s="3">
        <v>578.71369463447877</v>
      </c>
      <c r="O161" s="3">
        <f t="shared" si="12"/>
        <v>0.28949977281080697</v>
      </c>
      <c r="Q161" s="3">
        <f>AVERAGE('4B'!$J448:$J478) + Calibration!$C$11</f>
        <v>395.45547678116401</v>
      </c>
      <c r="R161" s="3">
        <v>477.28804468033081</v>
      </c>
      <c r="S161" s="3">
        <v>575.1003628092476</v>
      </c>
      <c r="T161" s="3">
        <f t="shared" si="13"/>
        <v>0.46344805456802907</v>
      </c>
    </row>
    <row r="162" spans="1:20" x14ac:dyDescent="0.25">
      <c r="A162" s="3">
        <f t="shared" si="14"/>
        <v>15.750000000000043</v>
      </c>
      <c r="B162" s="3">
        <f>AVERAGE('1B'!$J161:$J191) + Calibration!$C$11</f>
        <v>388.89124534209174</v>
      </c>
      <c r="C162" s="3">
        <v>407.24654027470092</v>
      </c>
      <c r="D162" s="3">
        <v>588.88430346083783</v>
      </c>
      <c r="E162" s="3">
        <f t="shared" si="10"/>
        <v>0.10395281421477599</v>
      </c>
      <c r="G162" s="3">
        <f>AVERAGE('2B'!$J161:$J191) + Calibration!$C$11</f>
        <v>396.92539468265193</v>
      </c>
      <c r="H162" s="3">
        <v>417.20867985099403</v>
      </c>
      <c r="I162" s="3">
        <v>585.49401130285128</v>
      </c>
      <c r="J162" s="3">
        <f t="shared" si="11"/>
        <v>0.11487173496864464</v>
      </c>
      <c r="L162" s="3">
        <f>AVERAGE('3B'!$J161:$J191) + Calibration!$C$11</f>
        <v>399.02829537166485</v>
      </c>
      <c r="M162" s="3">
        <v>449.54739418434224</v>
      </c>
      <c r="N162" s="3">
        <v>562.83327032665511</v>
      </c>
      <c r="O162" s="3">
        <f t="shared" si="12"/>
        <v>0.28610831438302875</v>
      </c>
      <c r="Q162" s="3">
        <f>AVERAGE('4B'!$J449:$J479) + Calibration!$C$11</f>
        <v>395.70866811445393</v>
      </c>
      <c r="R162" s="3">
        <v>482.26903783663442</v>
      </c>
      <c r="S162" s="3">
        <v>582.37150056935866</v>
      </c>
      <c r="T162" s="3">
        <f t="shared" si="13"/>
        <v>0.49022334237225285</v>
      </c>
    </row>
    <row r="163" spans="1:20" x14ac:dyDescent="0.25">
      <c r="A163" s="3">
        <f t="shared" si="14"/>
        <v>15.833333333333377</v>
      </c>
      <c r="B163" s="3">
        <f>AVERAGE('1B'!$J162:$J192) + Calibration!$C$11</f>
        <v>388.49973579615346</v>
      </c>
      <c r="C163" s="3">
        <v>410.15855030469424</v>
      </c>
      <c r="D163" s="3">
        <v>579.69497995448864</v>
      </c>
      <c r="E163" s="3">
        <f t="shared" si="10"/>
        <v>0.12266186563522506</v>
      </c>
      <c r="G163" s="3">
        <f>AVERAGE('2B'!$J162:$J192) + Calibration!$C$11</f>
        <v>396.93711629090791</v>
      </c>
      <c r="H163" s="3">
        <v>416.82552063652133</v>
      </c>
      <c r="I163" s="3">
        <v>585.22640831009107</v>
      </c>
      <c r="J163" s="3">
        <f t="shared" si="11"/>
        <v>0.11263537903141768</v>
      </c>
      <c r="L163" s="3">
        <f>AVERAGE('3B'!$J162:$J192) + Calibration!$C$11</f>
        <v>399.35650696706216</v>
      </c>
      <c r="M163" s="3">
        <v>447.47825779434606</v>
      </c>
      <c r="N163" s="3">
        <v>569.79210794469031</v>
      </c>
      <c r="O163" s="3">
        <f t="shared" si="12"/>
        <v>0.27253124734876177</v>
      </c>
      <c r="Q163" s="3">
        <f>AVERAGE('4B'!$J450:$J480) + Calibration!$C$11</f>
        <v>395.58207197893529</v>
      </c>
      <c r="R163" s="3">
        <v>484.33817422663037</v>
      </c>
      <c r="S163" s="3">
        <v>581.16704175830387</v>
      </c>
      <c r="T163" s="3">
        <f t="shared" si="13"/>
        <v>0.50265858659623186</v>
      </c>
    </row>
    <row r="164" spans="1:20" x14ac:dyDescent="0.25">
      <c r="A164" s="3">
        <f t="shared" si="14"/>
        <v>15.91666666666671</v>
      </c>
      <c r="B164" s="3">
        <f>AVERAGE('1B'!$J163:$J193) + Calibration!$C$11</f>
        <v>388.18324604344889</v>
      </c>
      <c r="C164" s="3">
        <v>410.61841799390459</v>
      </c>
      <c r="D164" s="3">
        <v>628.89757515660631</v>
      </c>
      <c r="E164" s="3">
        <f t="shared" si="10"/>
        <v>0.12705866455455289</v>
      </c>
      <c r="G164" s="3">
        <f>AVERAGE('2B'!$J163:$J193) + Calibration!$C$11</f>
        <v>397.0519905837337</v>
      </c>
      <c r="H164" s="3">
        <v>417.59183906546673</v>
      </c>
      <c r="I164" s="3">
        <v>591.02548426638714</v>
      </c>
      <c r="J164" s="3">
        <f t="shared" si="11"/>
        <v>0.11632474776681401</v>
      </c>
      <c r="L164" s="3">
        <f>AVERAGE('3B'!$J163:$J193) + Calibration!$C$11</f>
        <v>399.57218840373525</v>
      </c>
      <c r="M164" s="3">
        <v>449.54739418434224</v>
      </c>
      <c r="N164" s="3">
        <v>567.650927139141</v>
      </c>
      <c r="O164" s="3">
        <f t="shared" si="12"/>
        <v>0.28302804727083536</v>
      </c>
      <c r="Q164" s="3">
        <f>AVERAGE('4B'!$J451:$J481) + Calibration!$C$11</f>
        <v>395.39217812731255</v>
      </c>
      <c r="R164" s="3">
        <v>484.72141007294613</v>
      </c>
      <c r="S164" s="3">
        <v>576.57242461306282</v>
      </c>
      <c r="T164" s="3">
        <f t="shared" si="13"/>
        <v>0.50590443174497568</v>
      </c>
    </row>
    <row r="165" spans="1:20" x14ac:dyDescent="0.25">
      <c r="A165" s="3">
        <f t="shared" si="14"/>
        <v>16.000000000000043</v>
      </c>
      <c r="B165" s="3">
        <f>AVERAGE('1B'!$J164:$J194) + Calibration!$C$11</f>
        <v>387.72843854696981</v>
      </c>
      <c r="C165" s="3">
        <v>409.77546772206438</v>
      </c>
      <c r="D165" s="3">
        <v>578.49065496723415</v>
      </c>
      <c r="E165" s="3">
        <f t="shared" si="10"/>
        <v>0.12486046866807644</v>
      </c>
      <c r="G165" s="3">
        <f>AVERAGE('2B'!$J164:$J194) + Calibration!$C$11</f>
        <v>397.28173846607501</v>
      </c>
      <c r="H165" s="3">
        <v>418.05163012283424</v>
      </c>
      <c r="I165" s="3">
        <v>585.49401130285128</v>
      </c>
      <c r="J165" s="3">
        <f t="shared" si="11"/>
        <v>0.11762756722695744</v>
      </c>
      <c r="L165" s="3">
        <f>AVERAGE('3B'!$J164:$J194) + Calibration!$C$11</f>
        <v>399.87695584487335</v>
      </c>
      <c r="M165" s="3">
        <v>449.54739418434224</v>
      </c>
      <c r="N165" s="3">
        <v>528.57437743786704</v>
      </c>
      <c r="O165" s="3">
        <f t="shared" si="12"/>
        <v>0.28130203669439635</v>
      </c>
      <c r="Q165" s="3">
        <f>AVERAGE('4B'!$J452:$J482) + Calibration!$C$11</f>
        <v>395.29137051459156</v>
      </c>
      <c r="R165" s="3">
        <v>483.87845980110592</v>
      </c>
      <c r="S165" s="3">
        <v>589.59794118015407</v>
      </c>
      <c r="T165" s="3">
        <f t="shared" si="13"/>
        <v>0.50170140377688655</v>
      </c>
    </row>
    <row r="166" spans="1:20" x14ac:dyDescent="0.25">
      <c r="A166" s="3">
        <f t="shared" si="14"/>
        <v>16.083333333333375</v>
      </c>
      <c r="B166" s="3">
        <f>AVERAGE('1B'!$J165:$J195) + Calibration!$C$11</f>
        <v>387.31114071267058</v>
      </c>
      <c r="C166" s="3">
        <v>409.77546772206438</v>
      </c>
      <c r="D166" s="3">
        <v>567.87387759051899</v>
      </c>
      <c r="E166" s="3">
        <f t="shared" si="10"/>
        <v>0.12722378042091953</v>
      </c>
      <c r="G166" s="3">
        <f>AVERAGE('2B'!$J165:$J195) + Calibration!$C$11</f>
        <v>397.44584426377361</v>
      </c>
      <c r="H166" s="3">
        <v>417.20867985099403</v>
      </c>
      <c r="I166" s="3">
        <v>548.82637922368713</v>
      </c>
      <c r="J166" s="3">
        <f t="shared" si="11"/>
        <v>0.11192423677735246</v>
      </c>
      <c r="L166" s="3">
        <f>AVERAGE('3B'!$J165:$J195) + Calibration!$C$11</f>
        <v>399.96604208377522</v>
      </c>
      <c r="M166" s="3">
        <v>449.93055339881494</v>
      </c>
      <c r="N166" s="3">
        <v>585.49401130285128</v>
      </c>
      <c r="O166" s="3">
        <f t="shared" si="12"/>
        <v>0.28296748056262816</v>
      </c>
      <c r="Q166" s="3">
        <f>AVERAGE('4B'!$J453:$J483) + Calibration!$C$11</f>
        <v>395.22807303292433</v>
      </c>
      <c r="R166" s="3">
        <v>488.85945295740999</v>
      </c>
      <c r="S166" s="3">
        <v>579.47202950311089</v>
      </c>
      <c r="T166" s="3">
        <f t="shared" si="13"/>
        <v>0.53026908462644873</v>
      </c>
    </row>
    <row r="167" spans="1:20" x14ac:dyDescent="0.25">
      <c r="A167" s="3">
        <f t="shared" si="14"/>
        <v>16.166666666666707</v>
      </c>
      <c r="B167" s="3">
        <f>AVERAGE('1B'!$J166:$J196) + Calibration!$C$11</f>
        <v>387.00871740563429</v>
      </c>
      <c r="C167" s="3">
        <v>410.15855030469424</v>
      </c>
      <c r="D167" s="3">
        <v>602.35585475448534</v>
      </c>
      <c r="E167" s="3">
        <f t="shared" si="10"/>
        <v>0.1311060534463997</v>
      </c>
      <c r="G167" s="3">
        <f>AVERAGE('2B'!$J166:$J196) + Calibration!$C$11</f>
        <v>397.73654596255415</v>
      </c>
      <c r="H167" s="3">
        <v>417.20867985099403</v>
      </c>
      <c r="I167" s="3">
        <v>586.20778284596781</v>
      </c>
      <c r="J167" s="3">
        <f t="shared" si="11"/>
        <v>0.11027788569467022</v>
      </c>
      <c r="L167" s="3">
        <f>AVERAGE('3B'!$J166:$J196) + Calibration!$C$11</f>
        <v>400.09263798485699</v>
      </c>
      <c r="M167" s="3">
        <v>449.54739418434224</v>
      </c>
      <c r="N167" s="3">
        <v>588.61656664427733</v>
      </c>
      <c r="O167" s="3">
        <f t="shared" si="12"/>
        <v>0.28008054907954288</v>
      </c>
      <c r="Q167" s="3">
        <f>AVERAGE('4B'!$J454:$J484) + Calibration!$C$11</f>
        <v>395.26558339841495</v>
      </c>
      <c r="R167" s="3">
        <v>491.38830377293039</v>
      </c>
      <c r="S167" s="3">
        <v>577.99996769929567</v>
      </c>
      <c r="T167" s="3">
        <f t="shared" si="13"/>
        <v>0.54437846570142157</v>
      </c>
    </row>
    <row r="168" spans="1:20" x14ac:dyDescent="0.25">
      <c r="A168" s="3">
        <f t="shared" si="14"/>
        <v>16.250000000000039</v>
      </c>
      <c r="B168" s="3">
        <f>AVERAGE('1B'!$J167:$J197) + Calibration!$C$11</f>
        <v>386.71801570685381</v>
      </c>
      <c r="C168" s="3">
        <v>410.15855030469424</v>
      </c>
      <c r="D168" s="3">
        <v>588.12587937633884</v>
      </c>
      <c r="E168" s="3">
        <f t="shared" si="10"/>
        <v>0.1327524045290816</v>
      </c>
      <c r="G168" s="3">
        <f>AVERAGE('2B'!$J167:$J197) + Calibration!$C$11</f>
        <v>397.76233401647818</v>
      </c>
      <c r="H168" s="3">
        <v>414.75638424652516</v>
      </c>
      <c r="I168" s="3">
        <v>582.59454023660351</v>
      </c>
      <c r="J168" s="3">
        <f t="shared" si="11"/>
        <v>9.6243582726759688E-2</v>
      </c>
      <c r="L168" s="3">
        <f>AVERAGE('3B'!$J167:$J197) + Calibration!$C$11</f>
        <v>399.95197610698068</v>
      </c>
      <c r="M168" s="3">
        <v>449.54739418434224</v>
      </c>
      <c r="N168" s="3">
        <v>579.69497995448864</v>
      </c>
      <c r="O168" s="3">
        <f t="shared" si="12"/>
        <v>0.28087716924346084</v>
      </c>
      <c r="Q168" s="3">
        <f>AVERAGE('4B'!$J455:$J485) + Calibration!$C$11</f>
        <v>395.53284164624665</v>
      </c>
      <c r="R168" s="3">
        <v>494.22368196002913</v>
      </c>
      <c r="S168" s="3">
        <v>576.57242461306282</v>
      </c>
      <c r="T168" s="3">
        <f t="shared" si="13"/>
        <v>0.55892267738028778</v>
      </c>
    </row>
    <row r="169" spans="1:20" x14ac:dyDescent="0.25">
      <c r="A169" s="3">
        <f t="shared" si="14"/>
        <v>16.333333333333371</v>
      </c>
      <c r="B169" s="3">
        <f>AVERAGE('1B'!$J168:$J198) + Calibration!$C$11</f>
        <v>386.64299614805697</v>
      </c>
      <c r="C169" s="3">
        <v>410.61841799390459</v>
      </c>
      <c r="D169" s="3">
        <v>581.16704175830387</v>
      </c>
      <c r="E169" s="3">
        <f t="shared" si="10"/>
        <v>0.13578166856009216</v>
      </c>
      <c r="G169" s="3">
        <f>AVERAGE('2B'!$J168:$J198) + Calibration!$C$11</f>
        <v>397.83735380971177</v>
      </c>
      <c r="H169" s="3">
        <v>415.13962009284091</v>
      </c>
      <c r="I169" s="3">
        <v>598.02884060200427</v>
      </c>
      <c r="J169" s="3">
        <f t="shared" si="11"/>
        <v>9.7989124066285696E-2</v>
      </c>
      <c r="L169" s="3">
        <f>AVERAGE('3B'!$J168:$J198) + Calibration!$C$11</f>
        <v>400.06685039980664</v>
      </c>
      <c r="M169" s="3">
        <v>447.47825779434606</v>
      </c>
      <c r="N169" s="3">
        <v>585.49401130285128</v>
      </c>
      <c r="O169" s="3">
        <f t="shared" si="12"/>
        <v>0.26850831014378179</v>
      </c>
      <c r="Q169" s="3">
        <f>AVERAGE('4B'!$J456:$J486) + Calibration!$C$11</f>
        <v>395.77431113684383</v>
      </c>
      <c r="R169" s="3">
        <v>493.84044611371337</v>
      </c>
      <c r="S169" s="3">
        <v>576.30482162030262</v>
      </c>
      <c r="T169" s="3">
        <f t="shared" si="13"/>
        <v>0.5553847403400215</v>
      </c>
    </row>
    <row r="170" spans="1:20" x14ac:dyDescent="0.25">
      <c r="A170" s="3">
        <f t="shared" si="14"/>
        <v>16.416666666666703</v>
      </c>
      <c r="B170" s="3">
        <f>AVERAGE('1B'!$J169:$J199) + Calibration!$C$11</f>
        <v>386.78131365739472</v>
      </c>
      <c r="C170" s="3">
        <v>409.77546772206438</v>
      </c>
      <c r="D170" s="3">
        <v>575.3680996258081</v>
      </c>
      <c r="E170" s="3">
        <f t="shared" si="10"/>
        <v>0.1302243867116529</v>
      </c>
      <c r="G170" s="3">
        <f>AVERAGE('2B'!$J169:$J199) + Calibration!$C$11</f>
        <v>397.72247951688593</v>
      </c>
      <c r="H170" s="3">
        <v>415.13962009284091</v>
      </c>
      <c r="I170" s="3">
        <v>593.2111837895186</v>
      </c>
      <c r="J170" s="3">
        <f t="shared" si="11"/>
        <v>9.863969961214436E-2</v>
      </c>
      <c r="L170" s="3">
        <f>AVERAGE('3B'!$J169:$J199) + Calibration!$C$11</f>
        <v>400.1793798552203</v>
      </c>
      <c r="M170" s="3">
        <v>447.01846673697878</v>
      </c>
      <c r="N170" s="3">
        <v>555.82973555930448</v>
      </c>
      <c r="O170" s="3">
        <f t="shared" si="12"/>
        <v>0.26526704770943499</v>
      </c>
      <c r="Q170" s="3">
        <f>AVERAGE('4B'!$J457:$J487) + Calibration!$C$11</f>
        <v>395.33122595193129</v>
      </c>
      <c r="R170" s="3">
        <v>494.68339638555358</v>
      </c>
      <c r="S170" s="3">
        <v>583.57591477248025</v>
      </c>
      <c r="T170" s="3">
        <f t="shared" si="13"/>
        <v>0.56266803409260147</v>
      </c>
    </row>
    <row r="171" spans="1:20" x14ac:dyDescent="0.25">
      <c r="A171" s="3">
        <f t="shared" si="14"/>
        <v>16.500000000000036</v>
      </c>
      <c r="B171" s="3">
        <f>AVERAGE('1B'!$J170:$J200) + Calibration!$C$11</f>
        <v>387.02278385130245</v>
      </c>
      <c r="C171" s="3">
        <v>409.77546772206438</v>
      </c>
      <c r="D171" s="3">
        <v>570.55039820538877</v>
      </c>
      <c r="E171" s="3">
        <f t="shared" si="10"/>
        <v>0.12885685182333564</v>
      </c>
      <c r="G171" s="3">
        <f>AVERAGE('2B'!$J170:$J200) + Calibration!$C$11</f>
        <v>397.45756587202948</v>
      </c>
      <c r="H171" s="3">
        <v>414.75638424652516</v>
      </c>
      <c r="I171" s="3">
        <v>617.07651740056963</v>
      </c>
      <c r="J171" s="3">
        <f t="shared" si="11"/>
        <v>9.7969597286306428E-2</v>
      </c>
      <c r="L171" s="3">
        <f>AVERAGE('3B'!$J170:$J200) + Calibration!$C$11</f>
        <v>400.12780351293537</v>
      </c>
      <c r="M171" s="3">
        <v>444.94940697882566</v>
      </c>
      <c r="N171" s="3">
        <v>578.49065496723415</v>
      </c>
      <c r="O171" s="3">
        <f t="shared" si="12"/>
        <v>0.25384129402467381</v>
      </c>
      <c r="Q171" s="3">
        <f>AVERAGE('4B'!$J458:$J488) + Calibration!$C$11</f>
        <v>395.61020604245584</v>
      </c>
      <c r="R171" s="3">
        <v>491.77153961924614</v>
      </c>
      <c r="S171" s="3">
        <v>583.08522750454199</v>
      </c>
      <c r="T171" s="3">
        <f t="shared" si="13"/>
        <v>0.54459714652660329</v>
      </c>
    </row>
    <row r="172" spans="1:20" x14ac:dyDescent="0.25">
      <c r="A172" s="3">
        <f t="shared" si="14"/>
        <v>16.583333333333368</v>
      </c>
      <c r="B172" s="3">
        <f>AVERAGE('1B'!$J171:$J201) + Calibration!$C$11</f>
        <v>387.32755199575109</v>
      </c>
      <c r="C172" s="3">
        <v>410.15855030469424</v>
      </c>
      <c r="D172" s="3">
        <v>584.02194949903628</v>
      </c>
      <c r="E172" s="3">
        <f t="shared" si="10"/>
        <v>0.12930037540998879</v>
      </c>
      <c r="G172" s="3">
        <f>AVERAGE('2B'!$J171:$J201) + Calibration!$C$11</f>
        <v>396.96524871337044</v>
      </c>
      <c r="H172" s="3">
        <v>417.20867985099403</v>
      </c>
      <c r="I172" s="3">
        <v>563.54690804597135</v>
      </c>
      <c r="J172" s="3">
        <f t="shared" si="11"/>
        <v>0.11464602687372148</v>
      </c>
      <c r="L172" s="3">
        <f>AVERAGE('3B'!$J171:$J201) + Calibration!$C$11</f>
        <v>400.0012076118536</v>
      </c>
      <c r="M172" s="3">
        <v>444.94940697882566</v>
      </c>
      <c r="N172" s="3">
        <v>558.72934044935255</v>
      </c>
      <c r="O172" s="3">
        <f t="shared" si="12"/>
        <v>0.25455825336713178</v>
      </c>
      <c r="Q172" s="3">
        <f>AVERAGE('4B'!$J459:$J489) + Calibration!$C$11</f>
        <v>395.61020604245579</v>
      </c>
      <c r="R172" s="3">
        <v>494.22368196002913</v>
      </c>
      <c r="S172" s="3">
        <v>593.2111837895186</v>
      </c>
      <c r="T172" s="3">
        <f t="shared" si="13"/>
        <v>0.5584845342321938</v>
      </c>
    </row>
    <row r="173" spans="1:20" x14ac:dyDescent="0.25">
      <c r="A173" s="3">
        <f t="shared" si="14"/>
        <v>16.6666666666667</v>
      </c>
      <c r="B173" s="3">
        <f>AVERAGE('1B'!$J172:$J202) + Calibration!$C$11</f>
        <v>387.66748519940438</v>
      </c>
      <c r="C173" s="3">
        <v>408.08949054654113</v>
      </c>
      <c r="D173" s="3">
        <v>584.28968631559678</v>
      </c>
      <c r="E173" s="3">
        <f t="shared" si="10"/>
        <v>0.11565735857355122</v>
      </c>
      <c r="G173" s="3">
        <f>AVERAGE('2B'!$J172:$J202) + Calibration!$C$11</f>
        <v>396.74956657338674</v>
      </c>
      <c r="H173" s="3">
        <v>417.20867985099403</v>
      </c>
      <c r="I173" s="3">
        <v>562.56553351009461</v>
      </c>
      <c r="J173" s="3">
        <f t="shared" si="11"/>
        <v>0.11586751448857528</v>
      </c>
      <c r="L173" s="3">
        <f>AVERAGE('3B'!$J172:$J202) + Calibration!$C$11</f>
        <v>399.91212160738866</v>
      </c>
      <c r="M173" s="3">
        <v>449.93055339881494</v>
      </c>
      <c r="N173" s="3">
        <v>501.09580121745148</v>
      </c>
      <c r="O173" s="3">
        <f t="shared" si="12"/>
        <v>0.28327285213441517</v>
      </c>
      <c r="Q173" s="3">
        <f>AVERAGE('4B'!$J460:$J490) + Calibration!$C$11</f>
        <v>395.40624574516482</v>
      </c>
      <c r="R173" s="3">
        <v>499.2048283800184</v>
      </c>
      <c r="S173" s="3">
        <v>601.41913275999082</v>
      </c>
      <c r="T173" s="3">
        <f t="shared" si="13"/>
        <v>0.5878497085453368</v>
      </c>
    </row>
    <row r="174" spans="1:20" x14ac:dyDescent="0.25">
      <c r="A174" s="3">
        <f t="shared" si="14"/>
        <v>16.750000000000032</v>
      </c>
      <c r="B174" s="3">
        <f>AVERAGE('1B'!$J173:$J203) + Calibration!$C$11</f>
        <v>388.0332066914184</v>
      </c>
      <c r="C174" s="3">
        <v>411.00150057653445</v>
      </c>
      <c r="D174" s="3">
        <v>582.37150056935866</v>
      </c>
      <c r="E174" s="3">
        <f t="shared" si="10"/>
        <v>0.13007793096411158</v>
      </c>
      <c r="G174" s="3">
        <f>AVERAGE('2B'!$J173:$J203) + Calibration!$C$11</f>
        <v>396.51981869104549</v>
      </c>
      <c r="H174" s="3">
        <v>414.75638424652516</v>
      </c>
      <c r="I174" s="3">
        <v>568.5876491336353</v>
      </c>
      <c r="J174" s="3">
        <f t="shared" si="11"/>
        <v>0.10328040590273882</v>
      </c>
      <c r="L174" s="3">
        <f>AVERAGE('3B'!$J173:$J203) + Calibration!$C$11</f>
        <v>399.7972473145627</v>
      </c>
      <c r="M174" s="3">
        <v>449.93055339881494</v>
      </c>
      <c r="N174" s="3">
        <v>524.47044756056425</v>
      </c>
      <c r="O174" s="3">
        <f t="shared" si="12"/>
        <v>0.28392342768027445</v>
      </c>
      <c r="Q174" s="3">
        <f>AVERAGE('4B'!$J461:$J491) + Calibration!$C$11</f>
        <v>395.21635189354214</v>
      </c>
      <c r="R174" s="3">
        <v>498.82166916554547</v>
      </c>
      <c r="S174" s="3">
        <v>565.46509379220947</v>
      </c>
      <c r="T174" s="3">
        <f t="shared" si="13"/>
        <v>0.58675517541839539</v>
      </c>
    </row>
    <row r="175" spans="1:20" x14ac:dyDescent="0.25">
      <c r="A175" s="3">
        <f t="shared" si="14"/>
        <v>16.833333333333364</v>
      </c>
      <c r="B175" s="3">
        <f>AVERAGE('1B'!$J174:$J204) + Calibration!$C$11</f>
        <v>388.27233204791389</v>
      </c>
      <c r="C175" s="3">
        <v>410.61841799390459</v>
      </c>
      <c r="D175" s="3">
        <v>587.90292892496109</v>
      </c>
      <c r="E175" s="3">
        <f t="shared" si="10"/>
        <v>0.12655413760985995</v>
      </c>
      <c r="G175" s="3">
        <f>AVERAGE('2B'!$J174:$J204) + Calibration!$C$11</f>
        <v>396.93711629090774</v>
      </c>
      <c r="H175" s="3">
        <v>415.52277930731361</v>
      </c>
      <c r="I175" s="3">
        <v>589.59794118015407</v>
      </c>
      <c r="J175" s="3">
        <f t="shared" si="11"/>
        <v>0.10525747375328263</v>
      </c>
      <c r="L175" s="3">
        <f>AVERAGE('3B'!$J174:$J204) + Calibration!$C$11</f>
        <v>399.41745937688034</v>
      </c>
      <c r="M175" s="3">
        <v>454.52831070880279</v>
      </c>
      <c r="N175" s="3">
        <v>575.1003628092476</v>
      </c>
      <c r="O175" s="3">
        <f t="shared" si="12"/>
        <v>0.31211310473403076</v>
      </c>
      <c r="Q175" s="3">
        <f>AVERAGE('4B'!$J462:$J492) + Calibration!$C$11</f>
        <v>395.19056383961811</v>
      </c>
      <c r="R175" s="3">
        <v>498.82166916554547</v>
      </c>
      <c r="S175" s="3">
        <v>578.71369463447877</v>
      </c>
      <c r="T175" s="3">
        <f t="shared" si="13"/>
        <v>0.58690122269185885</v>
      </c>
    </row>
    <row r="176" spans="1:20" x14ac:dyDescent="0.25">
      <c r="A176" s="3">
        <f t="shared" si="14"/>
        <v>16.916666666666696</v>
      </c>
      <c r="B176" s="3">
        <f>AVERAGE('1B'!$J175:$J205) + Calibration!$C$11</f>
        <v>388.5770997234888</v>
      </c>
      <c r="C176" s="3">
        <v>408.08949054654113</v>
      </c>
      <c r="D176" s="3">
        <v>598.25192487718232</v>
      </c>
      <c r="E176" s="3">
        <f t="shared" si="10"/>
        <v>0.1105058755831459</v>
      </c>
      <c r="G176" s="3">
        <f>AVERAGE('2B'!$J175:$J205) + Calibration!$C$11</f>
        <v>397.02385769239743</v>
      </c>
      <c r="H176" s="3">
        <v>415.13962009284091</v>
      </c>
      <c r="I176" s="3">
        <v>593.43426806469665</v>
      </c>
      <c r="J176" s="3">
        <f t="shared" si="11"/>
        <v>0.10259625302052466</v>
      </c>
      <c r="L176" s="3">
        <f>AVERAGE('3B'!$J175:$J205) + Calibration!$C$11</f>
        <v>399.3424391147729</v>
      </c>
      <c r="M176" s="3">
        <v>457.36368889590199</v>
      </c>
      <c r="N176" s="3">
        <v>578.49065496723415</v>
      </c>
      <c r="O176" s="3">
        <f t="shared" si="12"/>
        <v>0.32859576602561608</v>
      </c>
      <c r="Q176" s="3">
        <f>AVERAGE('4B'!$J463:$J493) + Calibration!$C$11</f>
        <v>394.78498784801172</v>
      </c>
      <c r="R176" s="3">
        <v>501.27373487448585</v>
      </c>
      <c r="S176" s="3">
        <v>586.6984701139063</v>
      </c>
      <c r="T176" s="3">
        <f t="shared" si="13"/>
        <v>0.60308510303156349</v>
      </c>
    </row>
    <row r="177" spans="1:20" x14ac:dyDescent="0.25">
      <c r="A177" s="3">
        <f t="shared" si="14"/>
        <v>17.000000000000028</v>
      </c>
      <c r="B177" s="3">
        <f>AVERAGE('1B'!$J176:$J206) + Calibration!$C$11</f>
        <v>388.93109960724701</v>
      </c>
      <c r="C177" s="3">
        <v>407.70633133206843</v>
      </c>
      <c r="D177" s="3">
        <v>570.05971093745052</v>
      </c>
      <c r="E177" s="3">
        <f t="shared" si="10"/>
        <v>0.10633107136090525</v>
      </c>
      <c r="G177" s="3">
        <f>AVERAGE('2B'!$J176:$J206) + Calibration!$C$11</f>
        <v>396.80817625572428</v>
      </c>
      <c r="H177" s="3">
        <v>415.13962009284091</v>
      </c>
      <c r="I177" s="3">
        <v>597.53815333406578</v>
      </c>
      <c r="J177" s="3">
        <f t="shared" si="11"/>
        <v>0.10381773665227108</v>
      </c>
      <c r="L177" s="3">
        <f>AVERAGE('3B'!$J176:$J206) + Calibration!$C$11</f>
        <v>399.12675767809981</v>
      </c>
      <c r="M177" s="3">
        <v>457.82363321695516</v>
      </c>
      <c r="N177" s="3">
        <v>589.10725391221558</v>
      </c>
      <c r="O177" s="3">
        <f t="shared" si="12"/>
        <v>0.33242208421497205</v>
      </c>
      <c r="P177">
        <v>0</v>
      </c>
      <c r="Q177" s="3">
        <f>AVERAGE('4B'!$J464:$J494) + Calibration!$C$11</f>
        <v>394.41926635599759</v>
      </c>
      <c r="R177" s="3">
        <v>503.80258569000625</v>
      </c>
      <c r="S177" s="3">
        <v>581.16704175830387</v>
      </c>
      <c r="T177" s="3">
        <f t="shared" si="13"/>
        <v>0.61947813503791982</v>
      </c>
    </row>
    <row r="178" spans="1:20" x14ac:dyDescent="0.25">
      <c r="A178" s="3">
        <f t="shared" si="14"/>
        <v>17.083333333333361</v>
      </c>
      <c r="B178" s="3">
        <f>AVERAGE('1B'!$J177:$J207) + Calibration!$C$11</f>
        <v>388.89358971063012</v>
      </c>
      <c r="C178" s="3">
        <v>407.70633133206843</v>
      </c>
      <c r="D178" s="3">
        <v>570.55039820538877</v>
      </c>
      <c r="E178" s="3">
        <f t="shared" si="10"/>
        <v>0.10654350375867092</v>
      </c>
      <c r="G178" s="3">
        <f>AVERAGE('2B'!$J177:$J207) + Calibration!$C$11</f>
        <v>396.85740846390757</v>
      </c>
      <c r="H178" s="3">
        <v>414.75638424652516</v>
      </c>
      <c r="I178" s="3">
        <v>570.05971093745052</v>
      </c>
      <c r="J178" s="3">
        <f t="shared" si="11"/>
        <v>0.10136851033974267</v>
      </c>
      <c r="L178" s="3">
        <f>AVERAGE('3B'!$J177:$J207) + Calibration!$C$11</f>
        <v>398.8219900025249</v>
      </c>
      <c r="M178" s="3">
        <v>456.59744709879874</v>
      </c>
      <c r="N178" s="3">
        <v>585.22640831009107</v>
      </c>
      <c r="O178" s="3">
        <f t="shared" si="12"/>
        <v>0.32720375127467272</v>
      </c>
      <c r="Q178" s="3">
        <f>AVERAGE('4B'!$J465:$J495) + Calibration!$C$11</f>
        <v>394.1918626077582</v>
      </c>
      <c r="R178" s="3">
        <v>503.80258569000625</v>
      </c>
      <c r="S178" s="3">
        <v>576.57242461306282</v>
      </c>
      <c r="T178" s="3">
        <f t="shared" si="13"/>
        <v>0.62076600644937163</v>
      </c>
    </row>
    <row r="179" spans="1:20" x14ac:dyDescent="0.25">
      <c r="A179" s="3">
        <f t="shared" si="14"/>
        <v>17.166666666666693</v>
      </c>
      <c r="B179" s="3">
        <f>AVERAGE('1B'!$J178:$J208) + Calibration!$C$11</f>
        <v>388.99439755778781</v>
      </c>
      <c r="C179" s="3">
        <v>407.70633133206843</v>
      </c>
      <c r="D179" s="3">
        <v>569.34593939433398</v>
      </c>
      <c r="E179" s="3">
        <f t="shared" si="10"/>
        <v>0.10597259168967675</v>
      </c>
      <c r="G179" s="3">
        <f>AVERAGE('2B'!$J178:$J208) + Calibration!$C$11</f>
        <v>396.60421642730716</v>
      </c>
      <c r="H179" s="3">
        <v>414.75638424652516</v>
      </c>
      <c r="I179" s="3">
        <v>576.79550888824087</v>
      </c>
      <c r="J179" s="3">
        <f t="shared" si="11"/>
        <v>0.10280243035236117</v>
      </c>
      <c r="L179" s="3">
        <f>AVERAGE('3B'!$J178:$J208) + Calibration!$C$11</f>
        <v>398.48205656443486</v>
      </c>
      <c r="M179" s="3">
        <v>461.96167610141833</v>
      </c>
      <c r="N179" s="3">
        <v>591.29308725914711</v>
      </c>
      <c r="O179" s="3">
        <f t="shared" si="12"/>
        <v>0.35950852984821441</v>
      </c>
      <c r="Q179" s="3">
        <f>AVERAGE('4B'!$J466:$J496) + Calibration!$C$11</f>
        <v>393.93867080559454</v>
      </c>
      <c r="R179" s="3">
        <v>507.09790819815839</v>
      </c>
      <c r="S179" s="3">
        <v>568.14161440707949</v>
      </c>
      <c r="T179" s="3">
        <f t="shared" si="13"/>
        <v>0.64086255353254595</v>
      </c>
    </row>
    <row r="180" spans="1:20" x14ac:dyDescent="0.25">
      <c r="A180" s="3">
        <f t="shared" si="14"/>
        <v>17.250000000000025</v>
      </c>
      <c r="B180" s="3">
        <f>AVERAGE('1B'!$J179:$J209) + Calibration!$C$11</f>
        <v>389.18429140941055</v>
      </c>
      <c r="C180" s="3">
        <v>407.70633133206843</v>
      </c>
      <c r="D180" s="3">
        <v>576.57242461306282</v>
      </c>
      <c r="E180" s="3">
        <f t="shared" si="10"/>
        <v>0.10489715267598933</v>
      </c>
      <c r="G180" s="3">
        <f>AVERAGE('2B'!$J179:$J209) + Calibration!$C$11</f>
        <v>396.74487807074655</v>
      </c>
      <c r="H180" s="3">
        <v>414.75638424652516</v>
      </c>
      <c r="I180" s="3">
        <v>589.59794118015407</v>
      </c>
      <c r="J180" s="3">
        <f t="shared" si="11"/>
        <v>0.1020058115161461</v>
      </c>
      <c r="L180" s="3">
        <f>AVERAGE('3B'!$J179:$J209) + Calibration!$C$11</f>
        <v>398.30622845516973</v>
      </c>
      <c r="M180" s="3">
        <v>464.41381844220155</v>
      </c>
      <c r="N180" s="3">
        <v>558.46160363279205</v>
      </c>
      <c r="O180" s="3">
        <f t="shared" si="12"/>
        <v>0.37439169707373626</v>
      </c>
      <c r="Q180" s="3">
        <f>AVERAGE('4B'!$J467:$J497) + Calibration!$C$11</f>
        <v>393.82379651276858</v>
      </c>
      <c r="R180" s="3">
        <v>505.4120076544782</v>
      </c>
      <c r="S180" s="3">
        <v>593.43426806469665</v>
      </c>
      <c r="T180" s="3">
        <f t="shared" si="13"/>
        <v>0.63196525165964323</v>
      </c>
    </row>
    <row r="181" spans="1:20" x14ac:dyDescent="0.25">
      <c r="A181" s="3">
        <f t="shared" si="14"/>
        <v>17.333333333333357</v>
      </c>
      <c r="B181" s="3">
        <f>AVERAGE('1B'!$J180:$J210) + Calibration!$C$11</f>
        <v>389.3249537561606</v>
      </c>
      <c r="C181" s="3">
        <v>408.08949054654113</v>
      </c>
      <c r="D181" s="3">
        <v>582.81762451178179</v>
      </c>
      <c r="E181" s="3">
        <f t="shared" si="10"/>
        <v>0.10627050199729356</v>
      </c>
      <c r="G181" s="3">
        <f>AVERAGE('2B'!$J180:$J210) + Calibration!$C$11</f>
        <v>396.73315646249063</v>
      </c>
      <c r="H181" s="3">
        <v>415.13962009284091</v>
      </c>
      <c r="I181" s="3">
        <v>602.84654202242359</v>
      </c>
      <c r="J181" s="3">
        <f t="shared" si="11"/>
        <v>0.10424260144780177</v>
      </c>
      <c r="L181" s="3">
        <f>AVERAGE('3B'!$J180:$J210) + Calibration!$C$11</f>
        <v>398.32029419752729</v>
      </c>
      <c r="M181" s="3">
        <v>467.3259051040377</v>
      </c>
      <c r="N181" s="3">
        <v>566.17886533532601</v>
      </c>
      <c r="O181" s="3">
        <f t="shared" si="12"/>
        <v>0.39080425984317957</v>
      </c>
      <c r="Q181" s="3">
        <f>AVERAGE('4B'!$J468:$J498) + Calibration!$C$11</f>
        <v>393.89881630600229</v>
      </c>
      <c r="R181" s="3">
        <v>501.7336791955388</v>
      </c>
      <c r="S181" s="3">
        <v>575.59105007718608</v>
      </c>
      <c r="T181" s="3">
        <f t="shared" si="13"/>
        <v>0.61070865431408139</v>
      </c>
    </row>
    <row r="182" spans="1:20" x14ac:dyDescent="0.25">
      <c r="A182" s="3">
        <f t="shared" si="14"/>
        <v>17.416666666666689</v>
      </c>
      <c r="B182" s="3">
        <f>AVERAGE('1B'!$J181:$J211) + Calibration!$C$11</f>
        <v>389.52656945047602</v>
      </c>
      <c r="C182" s="3">
        <v>407.24654027470092</v>
      </c>
      <c r="D182" s="3">
        <v>564.03759531390961</v>
      </c>
      <c r="E182" s="3">
        <f t="shared" si="10"/>
        <v>0.10035473914992322</v>
      </c>
      <c r="G182" s="3">
        <f>AVERAGE('2B'!$J181:$J211) + Calibration!$C$11</f>
        <v>396.54326261086794</v>
      </c>
      <c r="H182" s="3">
        <v>415.98257036468112</v>
      </c>
      <c r="I182" s="3">
        <v>592.22980925364186</v>
      </c>
      <c r="J182" s="3">
        <f t="shared" si="11"/>
        <v>0.11009197917087056</v>
      </c>
      <c r="L182" s="3">
        <f>AVERAGE('3B'!$J181:$J211) + Calibration!$C$11</f>
        <v>398.25699624698638</v>
      </c>
      <c r="M182" s="3">
        <v>464.03081249141451</v>
      </c>
      <c r="N182" s="3">
        <v>584.28968631559678</v>
      </c>
      <c r="O182" s="3">
        <f t="shared" si="12"/>
        <v>0.3725014130994368</v>
      </c>
      <c r="Q182" s="3">
        <f>AVERAGE('4B'!$J469:$J499) + Calibration!$C$11</f>
        <v>394.0769885493691</v>
      </c>
      <c r="R182" s="3">
        <v>499.2048283800184</v>
      </c>
      <c r="S182" s="3">
        <v>584.28968631559678</v>
      </c>
      <c r="T182" s="3">
        <f t="shared" si="13"/>
        <v>0.59537778296884947</v>
      </c>
    </row>
    <row r="183" spans="1:20" x14ac:dyDescent="0.25">
      <c r="A183" s="3">
        <f t="shared" si="14"/>
        <v>17.500000000000021</v>
      </c>
      <c r="B183" s="3">
        <f>AVERAGE('1B'!$J182:$J212) + Calibration!$C$11</f>
        <v>389.74225159045972</v>
      </c>
      <c r="C183" s="3">
        <v>408.54928160390864</v>
      </c>
      <c r="D183" s="3">
        <v>587.18915738184455</v>
      </c>
      <c r="E183" s="3">
        <f t="shared" si="10"/>
        <v>0.10651115681320544</v>
      </c>
      <c r="G183" s="3">
        <f>AVERAGE('2B'!$J182:$J212) + Calibration!$C$11</f>
        <v>395.98764797054167</v>
      </c>
      <c r="H183" s="3">
        <v>415.13962009284091</v>
      </c>
      <c r="I183" s="3">
        <v>594.90632986851165</v>
      </c>
      <c r="J183" s="3">
        <f t="shared" si="11"/>
        <v>0.10846469137028122</v>
      </c>
      <c r="L183" s="3">
        <f>AVERAGE('3B'!$J182:$J212) + Calibration!$C$11</f>
        <v>398.37187053981228</v>
      </c>
      <c r="M183" s="3">
        <v>464.87376276325449</v>
      </c>
      <c r="N183" s="3">
        <v>577.28619615617936</v>
      </c>
      <c r="O183" s="3">
        <f t="shared" si="12"/>
        <v>0.37662477626295821</v>
      </c>
      <c r="Q183" s="3">
        <f>AVERAGE('4B'!$J470:$J500) + Calibration!$C$11</f>
        <v>393.97618070221142</v>
      </c>
      <c r="R183" s="3">
        <v>494.22368196002913</v>
      </c>
      <c r="S183" s="3">
        <v>611.27744144427379</v>
      </c>
      <c r="T183" s="3">
        <f t="shared" si="13"/>
        <v>0.56773862321525292</v>
      </c>
    </row>
    <row r="184" spans="1:20" x14ac:dyDescent="0.25">
      <c r="A184" s="3">
        <f t="shared" si="14"/>
        <v>17.583333333333353</v>
      </c>
      <c r="B184" s="3">
        <f>AVERAGE('1B'!$J183:$J213) + Calibration!$C$11</f>
        <v>390.0985953738828</v>
      </c>
      <c r="C184" s="3">
        <v>407.70633133206843</v>
      </c>
      <c r="D184" s="3">
        <v>580.89939415761</v>
      </c>
      <c r="E184" s="3">
        <f t="shared" si="10"/>
        <v>9.9719111652754891E-2</v>
      </c>
      <c r="G184" s="3">
        <f>AVERAGE('2B'!$J183:$J213) + Calibration!$C$11</f>
        <v>395.61958187555217</v>
      </c>
      <c r="H184" s="3">
        <v>414.75638424652516</v>
      </c>
      <c r="I184" s="3">
        <v>604.27395128485637</v>
      </c>
      <c r="J184" s="3">
        <f t="shared" si="11"/>
        <v>0.10837877946600008</v>
      </c>
      <c r="L184" s="3">
        <f>AVERAGE('3B'!$J183:$J213) + Calibration!$C$11</f>
        <v>398.76337938244001</v>
      </c>
      <c r="M184" s="3">
        <v>464.41381844220155</v>
      </c>
      <c r="N184" s="3">
        <v>573.18226627887657</v>
      </c>
      <c r="O184" s="3">
        <f t="shared" si="12"/>
        <v>0.37180268253678028</v>
      </c>
      <c r="Q184" s="3">
        <f>AVERAGE('4B'!$J471:$J501) + Calibration!$C$11</f>
        <v>394.25281595532368</v>
      </c>
      <c r="R184" s="3">
        <v>491.77153961924614</v>
      </c>
      <c r="S184" s="3">
        <v>590.3117127232706</v>
      </c>
      <c r="T184" s="3">
        <f t="shared" si="13"/>
        <v>0.55228454790384551</v>
      </c>
    </row>
    <row r="185" spans="1:20" x14ac:dyDescent="0.25">
      <c r="A185" s="3">
        <f t="shared" si="14"/>
        <v>17.666666666666686</v>
      </c>
      <c r="B185" s="3">
        <f>AVERAGE('1B'!$J184:$J214) + Calibration!$C$11</f>
        <v>390.7057868253678</v>
      </c>
      <c r="C185" s="3">
        <v>408.54928160390864</v>
      </c>
      <c r="D185" s="3">
        <v>579.69497995448864</v>
      </c>
      <c r="E185" s="3">
        <f t="shared" si="10"/>
        <v>0.10105430092330925</v>
      </c>
      <c r="G185" s="3">
        <f>AVERAGE('2B'!$J184:$J214) + Calibration!$C$11</f>
        <v>395.49298597447023</v>
      </c>
      <c r="H185" s="3">
        <v>412.68740112021487</v>
      </c>
      <c r="I185" s="3">
        <v>562.56553351009461</v>
      </c>
      <c r="J185" s="3">
        <f t="shared" si="11"/>
        <v>9.7378323243496115E-2</v>
      </c>
      <c r="L185" s="3">
        <f>AVERAGE('3B'!$J184:$J214) + Calibration!$C$11</f>
        <v>398.86418722959775</v>
      </c>
      <c r="M185" s="3">
        <v>464.41381844220155</v>
      </c>
      <c r="N185" s="3">
        <v>577.28619615617936</v>
      </c>
      <c r="O185" s="3">
        <f t="shared" si="12"/>
        <v>0.37123177046778577</v>
      </c>
      <c r="Q185" s="3">
        <f>AVERAGE('4B'!$J472:$J502) + Calibration!$C$11</f>
        <v>394.27860424368453</v>
      </c>
      <c r="R185" s="3">
        <v>489.31916738293398</v>
      </c>
      <c r="S185" s="3">
        <v>575.85878689374658</v>
      </c>
      <c r="T185" s="3">
        <f t="shared" si="13"/>
        <v>0.53824980961380242</v>
      </c>
    </row>
    <row r="186" spans="1:20" x14ac:dyDescent="0.25">
      <c r="A186" s="3">
        <f t="shared" si="14"/>
        <v>17.750000000000018</v>
      </c>
      <c r="B186" s="3">
        <f>AVERAGE('1B'!$J185:$J215) + Calibration!$C$11</f>
        <v>391.09729637130607</v>
      </c>
      <c r="C186" s="3">
        <v>402.72518491207893</v>
      </c>
      <c r="D186" s="3">
        <v>583.79899904765853</v>
      </c>
      <c r="E186" s="3">
        <f t="shared" si="10"/>
        <v>6.5853027239658801E-2</v>
      </c>
      <c r="G186" s="3">
        <f>AVERAGE('2B'!$J185:$J215) + Calibration!$C$11</f>
        <v>395.23979417230657</v>
      </c>
      <c r="H186" s="3">
        <v>412.68740112021487</v>
      </c>
      <c r="I186" s="3">
        <v>586.92155438908435</v>
      </c>
      <c r="J186" s="3">
        <f t="shared" si="11"/>
        <v>9.8812241928412689E-2</v>
      </c>
      <c r="L186" s="3">
        <f>AVERAGE('3B'!$J185:$J215) + Calibration!$C$11</f>
        <v>398.91576357188279</v>
      </c>
      <c r="M186" s="3">
        <v>464.41381844220155</v>
      </c>
      <c r="N186" s="3">
        <v>604.05100083347838</v>
      </c>
      <c r="O186" s="3">
        <f t="shared" si="12"/>
        <v>0.37093967459315563</v>
      </c>
      <c r="Q186" s="3">
        <f>AVERAGE('4B'!$J473:$J503) + Calibration!$C$11</f>
        <v>394.18951823921958</v>
      </c>
      <c r="R186" s="3">
        <v>481.80932341110997</v>
      </c>
      <c r="S186" s="3">
        <v>585.00332403491302</v>
      </c>
      <c r="T186" s="3">
        <f t="shared" si="13"/>
        <v>0.49622331659661612</v>
      </c>
    </row>
    <row r="187" spans="1:20" x14ac:dyDescent="0.25">
      <c r="A187" s="3">
        <f t="shared" si="14"/>
        <v>17.83333333333335</v>
      </c>
      <c r="B187" s="3">
        <f>AVERAGE('1B'!$J186:$J216) + Calibration!$C$11</f>
        <v>391.57789192170924</v>
      </c>
      <c r="C187" s="3">
        <v>405.63727157391531</v>
      </c>
      <c r="D187" s="3">
        <v>585.98469857078976</v>
      </c>
      <c r="E187" s="3">
        <f t="shared" si="10"/>
        <v>7.9623459406491154E-2</v>
      </c>
      <c r="G187" s="3">
        <f>AVERAGE('2B'!$J186:$J216) + Calibration!$C$11</f>
        <v>395.38045651905662</v>
      </c>
      <c r="H187" s="3">
        <v>407.70633133206843</v>
      </c>
      <c r="I187" s="3">
        <v>589.10725391221558</v>
      </c>
      <c r="J187" s="3">
        <f t="shared" si="11"/>
        <v>6.9805981280926577E-2</v>
      </c>
      <c r="L187" s="3">
        <f>AVERAGE('3B'!$J186:$J216) + Calibration!$C$11</f>
        <v>398.77744535923449</v>
      </c>
      <c r="M187" s="3">
        <v>464.03081249141451</v>
      </c>
      <c r="N187" s="3">
        <v>571.75485701644379</v>
      </c>
      <c r="O187" s="3">
        <f t="shared" si="12"/>
        <v>0.36955391756354883</v>
      </c>
      <c r="Q187" s="3">
        <f>AVERAGE('4B'!$J474:$J504) + Calibration!$C$11</f>
        <v>394.08871039206178</v>
      </c>
      <c r="R187" s="3">
        <v>482.26903783663442</v>
      </c>
      <c r="S187" s="3">
        <v>580.89939415761</v>
      </c>
      <c r="T187" s="3">
        <f t="shared" si="13"/>
        <v>0.49939776123993623</v>
      </c>
    </row>
    <row r="188" spans="1:20" x14ac:dyDescent="0.25">
      <c r="A188" s="3">
        <f t="shared" si="14"/>
        <v>17.916666666666682</v>
      </c>
      <c r="B188" s="3">
        <f>AVERAGE('1B'!$J187:$J217) + Calibration!$C$11</f>
        <v>391.84280556656569</v>
      </c>
      <c r="C188" s="3">
        <v>404.33445361286454</v>
      </c>
      <c r="D188" s="3">
        <v>579.69497995448864</v>
      </c>
      <c r="E188" s="3">
        <f t="shared" si="10"/>
        <v>7.0744816324707652E-2</v>
      </c>
      <c r="G188" s="3">
        <f>AVERAGE('2B'!$J187:$J217) + Calibration!$C$11</f>
        <v>395.34060201946437</v>
      </c>
      <c r="H188" s="3">
        <v>417.20867985099403</v>
      </c>
      <c r="I188" s="3">
        <v>573.67295354681505</v>
      </c>
      <c r="J188" s="3">
        <f t="shared" si="11"/>
        <v>0.12384700111882782</v>
      </c>
      <c r="L188" s="3">
        <f>AVERAGE('3B'!$J187:$J217) + Calibration!$C$11</f>
        <v>398.65084945815261</v>
      </c>
      <c r="M188" s="3">
        <v>469.39504149403365</v>
      </c>
      <c r="N188" s="3">
        <v>624.79368988723672</v>
      </c>
      <c r="O188" s="3">
        <f t="shared" si="12"/>
        <v>0.40065048687479776</v>
      </c>
      <c r="Q188" s="3">
        <f>AVERAGE('4B'!$J475:$J505) + Calibration!$C$11</f>
        <v>393.79800869328136</v>
      </c>
      <c r="R188" s="3">
        <v>482.26903783663442</v>
      </c>
      <c r="S188" s="3">
        <v>567.650927139141</v>
      </c>
      <c r="T188" s="3">
        <f t="shared" si="13"/>
        <v>0.50104411232261781</v>
      </c>
    </row>
    <row r="189" spans="1:20" x14ac:dyDescent="0.25">
      <c r="A189" s="3">
        <f t="shared" si="14"/>
        <v>18.000000000000014</v>
      </c>
      <c r="B189" s="3">
        <f>AVERAGE('1B'!$J188:$J218) + Calibration!$C$11</f>
        <v>392.38669906750977</v>
      </c>
      <c r="C189" s="3">
        <v>405.63727157391531</v>
      </c>
      <c r="D189" s="3">
        <v>578.98134223517241</v>
      </c>
      <c r="E189" s="3">
        <f t="shared" si="10"/>
        <v>7.5042885829674527E-2</v>
      </c>
      <c r="G189" s="3">
        <f>AVERAGE('2B'!$J188:$J218) + Calibration!$C$11</f>
        <v>395.42968825836613</v>
      </c>
      <c r="H189" s="3">
        <v>422.57283222177057</v>
      </c>
      <c r="I189" s="3">
        <v>586.92155438908435</v>
      </c>
      <c r="J189" s="3">
        <f t="shared" si="11"/>
        <v>0.15372164882079681</v>
      </c>
      <c r="L189" s="3">
        <f>AVERAGE('3B'!$J188:$J218) + Calibration!$C$11</f>
        <v>398.46095560652992</v>
      </c>
      <c r="M189" s="3">
        <v>469.39504149403365</v>
      </c>
      <c r="N189" s="3">
        <v>606.23670035660984</v>
      </c>
      <c r="O189" s="3">
        <f t="shared" si="12"/>
        <v>0.40172592588848488</v>
      </c>
      <c r="Q189" s="3">
        <f>AVERAGE('4B'!$J476:$J506) + Calibration!$C$11</f>
        <v>393.86130664382222</v>
      </c>
      <c r="R189" s="3">
        <v>479.74018702111402</v>
      </c>
      <c r="S189" s="3">
        <v>585.71709557802956</v>
      </c>
      <c r="T189" s="3">
        <f t="shared" si="13"/>
        <v>0.48636381652324528</v>
      </c>
    </row>
    <row r="190" spans="1:20" x14ac:dyDescent="0.25">
      <c r="A190" s="3">
        <f t="shared" si="14"/>
        <v>18.083333333333346</v>
      </c>
      <c r="B190" s="3">
        <f>AVERAGE('1B'!$J189:$J219) + Calibration!$C$11</f>
        <v>392.60238097305648</v>
      </c>
      <c r="C190" s="3">
        <v>406.02043078838801</v>
      </c>
      <c r="D190" s="3">
        <v>581.88081330142018</v>
      </c>
      <c r="E190" s="3">
        <f t="shared" si="10"/>
        <v>7.5991371683151274E-2</v>
      </c>
      <c r="G190" s="3">
        <f>AVERAGE('2B'!$J189:$J219) + Calibration!$C$11</f>
        <v>395.36639030782527</v>
      </c>
      <c r="H190" s="3">
        <v>422.57283222177057</v>
      </c>
      <c r="I190" s="3">
        <v>565.73274139290311</v>
      </c>
      <c r="J190" s="3">
        <f t="shared" si="11"/>
        <v>0.15408012849202563</v>
      </c>
      <c r="L190" s="3">
        <f>AVERAGE('3B'!$J189:$J219) + Calibration!$C$11</f>
        <v>398.24761760064791</v>
      </c>
      <c r="M190" s="3">
        <v>469.01180564771789</v>
      </c>
      <c r="N190" s="3">
        <v>615.1582870463983</v>
      </c>
      <c r="O190" s="3">
        <f t="shared" si="12"/>
        <v>0.40076373167112445</v>
      </c>
      <c r="Q190" s="3">
        <f>AVERAGE('4B'!$J477:$J507) + Calibration!$C$11</f>
        <v>393.60811460722181</v>
      </c>
      <c r="R190" s="3">
        <v>478.89723674927382</v>
      </c>
      <c r="S190" s="3">
        <v>569.34593939433398</v>
      </c>
      <c r="T190" s="3">
        <f t="shared" si="13"/>
        <v>0.48302379782648208</v>
      </c>
    </row>
    <row r="191" spans="1:20" x14ac:dyDescent="0.25">
      <c r="A191" s="3">
        <f t="shared" si="14"/>
        <v>18.166666666666679</v>
      </c>
      <c r="B191" s="3">
        <f>AVERAGE('1B'!$J190:$J220) + Calibration!$C$11</f>
        <v>392.27182524355749</v>
      </c>
      <c r="C191" s="3">
        <v>406.02043078838801</v>
      </c>
      <c r="D191" s="3">
        <v>583.79899904765853</v>
      </c>
      <c r="E191" s="3">
        <f t="shared" si="10"/>
        <v>7.7863430860756352E-2</v>
      </c>
      <c r="G191" s="3">
        <f>AVERAGE('2B'!$J190:$J220) + Calibration!$C$11</f>
        <v>395.13664242548407</v>
      </c>
      <c r="H191" s="3">
        <v>422.57283222177057</v>
      </c>
      <c r="I191" s="3">
        <v>587.90292892496109</v>
      </c>
      <c r="J191" s="3">
        <f t="shared" si="11"/>
        <v>0.15538127560063592</v>
      </c>
      <c r="L191" s="3">
        <f>AVERAGE('3B'!$J190:$J220) + Calibration!$C$11</f>
        <v>398.09523411451579</v>
      </c>
      <c r="M191" s="3">
        <v>469.8547559195581</v>
      </c>
      <c r="N191" s="3">
        <v>599.23329941305906</v>
      </c>
      <c r="O191" s="3">
        <f t="shared" si="12"/>
        <v>0.40640067434102278</v>
      </c>
      <c r="Q191" s="3">
        <f>AVERAGE('4B'!$J478:$J508) + Calibration!$C$11</f>
        <v>393.34320096236536</v>
      </c>
      <c r="R191" s="3">
        <v>476.82833025480636</v>
      </c>
      <c r="S191" s="3">
        <v>583.30831177972004</v>
      </c>
      <c r="T191" s="3">
        <f t="shared" si="13"/>
        <v>0.4728071200651654</v>
      </c>
    </row>
    <row r="192" spans="1:20" x14ac:dyDescent="0.25">
      <c r="A192" s="3">
        <f t="shared" si="14"/>
        <v>18.250000000000011</v>
      </c>
      <c r="B192" s="3">
        <f>AVERAGE('1B'!$J191:$J221) + Calibration!$C$11</f>
        <v>392.51095060005292</v>
      </c>
      <c r="C192" s="3">
        <v>408.08949054654113</v>
      </c>
      <c r="D192" s="3">
        <v>580.40870688967175</v>
      </c>
      <c r="E192" s="3">
        <f t="shared" si="10"/>
        <v>8.8227025212095259E-2</v>
      </c>
      <c r="G192" s="3">
        <f>AVERAGE('2B'!$J191:$J221) + Calibration!$C$11</f>
        <v>395.11085413712311</v>
      </c>
      <c r="H192" s="3">
        <v>425.1016830372912</v>
      </c>
      <c r="I192" s="3">
        <v>593.43426806469665</v>
      </c>
      <c r="J192" s="3">
        <f t="shared" si="11"/>
        <v>0.16984914032994727</v>
      </c>
      <c r="L192" s="3">
        <f>AVERAGE('3B'!$J191:$J221) + Calibration!$C$11</f>
        <v>397.93112831681708</v>
      </c>
      <c r="M192" s="3">
        <v>469.01180564771789</v>
      </c>
      <c r="N192" s="3">
        <v>589.59794118015407</v>
      </c>
      <c r="O192" s="3">
        <f t="shared" si="12"/>
        <v>0.40255612737186502</v>
      </c>
      <c r="Q192" s="3">
        <f>AVERAGE('4B'!$J479:$J509) + Calibration!$C$11</f>
        <v>393.19081700735944</v>
      </c>
      <c r="R192" s="3">
        <v>474.37595801849466</v>
      </c>
      <c r="S192" s="3">
        <v>605.74601308867136</v>
      </c>
      <c r="T192" s="3">
        <f t="shared" si="13"/>
        <v>0.45978143699221269</v>
      </c>
    </row>
    <row r="193" spans="1:20" x14ac:dyDescent="0.25">
      <c r="A193" s="3">
        <f t="shared" si="14"/>
        <v>18.333333333333343</v>
      </c>
      <c r="B193" s="3">
        <f>AVERAGE('1B'!$J192:$J222) + Calibration!$C$11</f>
        <v>392.2835468518133</v>
      </c>
      <c r="C193" s="3">
        <v>405.1774805165478</v>
      </c>
      <c r="D193" s="3">
        <v>584.51263676697454</v>
      </c>
      <c r="E193" s="3">
        <f t="shared" si="10"/>
        <v>7.3023108354776017E-2</v>
      </c>
      <c r="G193" s="3">
        <f>AVERAGE('2B'!$J192:$J222) + Calibration!$C$11</f>
        <v>395.08741021730071</v>
      </c>
      <c r="H193" s="3">
        <v>422.57283222177057</v>
      </c>
      <c r="I193" s="3">
        <v>596.11078867956667</v>
      </c>
      <c r="J193" s="3">
        <f t="shared" si="11"/>
        <v>0.15566009577810824</v>
      </c>
      <c r="L193" s="3">
        <f>AVERAGE('3B'!$J192:$J222) + Calibration!$C$11</f>
        <v>397.98035982168977</v>
      </c>
      <c r="M193" s="3">
        <v>469.8547559195581</v>
      </c>
      <c r="N193" s="3">
        <v>589.59794118015407</v>
      </c>
      <c r="O193" s="3">
        <f t="shared" si="12"/>
        <v>0.4070512498868824</v>
      </c>
      <c r="Q193" s="3">
        <f>AVERAGE('4B'!$J480:$J510) + Calibration!$C$11</f>
        <v>392.87432772352855</v>
      </c>
      <c r="R193" s="3">
        <v>474.75919386481041</v>
      </c>
      <c r="S193" s="3">
        <v>591.29308725914711</v>
      </c>
      <c r="T193" s="3">
        <f t="shared" si="13"/>
        <v>0.46374423882800997</v>
      </c>
    </row>
    <row r="194" spans="1:20" x14ac:dyDescent="0.25">
      <c r="A194" s="3">
        <f t="shared" si="14"/>
        <v>18.416666666666675</v>
      </c>
      <c r="B194" s="3">
        <f>AVERAGE('1B'!$J193:$J223) + Calibration!$C$11</f>
        <v>392.2460371896334</v>
      </c>
      <c r="C194" s="3">
        <v>405.63727157391531</v>
      </c>
      <c r="D194" s="3">
        <v>588.39361619289934</v>
      </c>
      <c r="E194" s="3">
        <f t="shared" si="10"/>
        <v>7.5839505993592821E-2</v>
      </c>
      <c r="G194" s="3">
        <f>AVERAGE('2B'!$J193:$J223) + Calibration!$C$11</f>
        <v>394.77092046459614</v>
      </c>
      <c r="H194" s="3">
        <v>422.57283222177057</v>
      </c>
      <c r="I194" s="3">
        <v>600.43775822411408</v>
      </c>
      <c r="J194" s="3">
        <f t="shared" si="11"/>
        <v>0.15745249413425397</v>
      </c>
      <c r="L194" s="3">
        <f>AVERAGE('3B'!$J193:$J223) + Calibration!$C$11</f>
        <v>397.87955197453209</v>
      </c>
      <c r="M194" s="3">
        <v>471.9238923095545</v>
      </c>
      <c r="N194" s="3">
        <v>595.12941414368993</v>
      </c>
      <c r="O194" s="3">
        <f t="shared" si="12"/>
        <v>0.41934044550969757</v>
      </c>
      <c r="Q194" s="3">
        <f>AVERAGE('4B'!$J481:$J511) + Calibration!$C$11</f>
        <v>392.63520236703317</v>
      </c>
      <c r="R194" s="3">
        <v>477.28804468033081</v>
      </c>
      <c r="S194" s="3">
        <v>582.10385296866525</v>
      </c>
      <c r="T194" s="3">
        <f t="shared" si="13"/>
        <v>0.47942031016420511</v>
      </c>
    </row>
    <row r="195" spans="1:20" x14ac:dyDescent="0.25">
      <c r="A195" s="3">
        <f t="shared" si="14"/>
        <v>18.500000000000007</v>
      </c>
      <c r="B195" s="3">
        <f>AVERAGE('1B'!$J194:$J224) + Calibration!$C$11</f>
        <v>392.19446084734841</v>
      </c>
      <c r="C195" s="3">
        <v>406.02043078838801</v>
      </c>
      <c r="D195" s="3">
        <v>585.00332403491302</v>
      </c>
      <c r="E195" s="3">
        <f t="shared" si="10"/>
        <v>7.8301574008849989E-2</v>
      </c>
      <c r="G195" s="3">
        <f>AVERAGE('2B'!$J194:$J224) + Calibration!$C$11</f>
        <v>394.75919815302973</v>
      </c>
      <c r="H195" s="3">
        <v>422.57283222177057</v>
      </c>
      <c r="I195" s="3">
        <v>603.82791655830033</v>
      </c>
      <c r="J195" s="3">
        <f t="shared" si="11"/>
        <v>0.15751888191396032</v>
      </c>
      <c r="L195" s="3">
        <f>AVERAGE('3B'!$J194:$J224) + Calibration!$C$11</f>
        <v>397.89127428609856</v>
      </c>
      <c r="M195" s="3">
        <v>469.01180564771789</v>
      </c>
      <c r="N195" s="3">
        <v>589.82102545533212</v>
      </c>
      <c r="O195" s="3">
        <f t="shared" si="12"/>
        <v>0.4027818354667882</v>
      </c>
      <c r="Q195" s="3">
        <f>AVERAGE('4B'!$J482:$J512) + Calibration!$C$11</f>
        <v>392.76179826811494</v>
      </c>
      <c r="R195" s="3">
        <v>473.9927988040215</v>
      </c>
      <c r="S195" s="3">
        <v>576.57242461306282</v>
      </c>
      <c r="T195" s="3">
        <f t="shared" si="13"/>
        <v>0.46004115641791715</v>
      </c>
    </row>
    <row r="196" spans="1:20" x14ac:dyDescent="0.25">
      <c r="A196" s="3">
        <f t="shared" si="14"/>
        <v>18.583333333333339</v>
      </c>
      <c r="B196" s="3">
        <f>AVERAGE('1B'!$J195:$J225) + Calibration!$C$11</f>
        <v>392.25775879788932</v>
      </c>
      <c r="C196" s="3">
        <v>407.70633133206843</v>
      </c>
      <c r="D196" s="3">
        <v>586.92155438908435</v>
      </c>
      <c r="E196" s="3">
        <f t="shared" ref="E196:E212" si="15">(C196-B196)/(7*35314.6667/1400)</f>
        <v>8.7490971756384178E-2</v>
      </c>
      <c r="G196" s="3">
        <f>AVERAGE('2B'!$J195:$J225) + Calibration!$C$11</f>
        <v>394.58102661297352</v>
      </c>
      <c r="H196" s="3">
        <v>421.80666705651083</v>
      </c>
      <c r="I196" s="3">
        <v>603.33722929036185</v>
      </c>
      <c r="J196" s="3">
        <f t="shared" ref="J196:J212" si="16">(H196-G196)/(7*35314.6667/1400)</f>
        <v>0.15418885685554162</v>
      </c>
      <c r="L196" s="3">
        <f>AVERAGE('3B'!$J195:$J225) + Calibration!$C$11</f>
        <v>397.77640069658315</v>
      </c>
      <c r="M196" s="3">
        <v>469.39504149403365</v>
      </c>
      <c r="N196" s="3">
        <v>565.73274139290311</v>
      </c>
      <c r="O196" s="3">
        <f t="shared" ref="O196:O212" si="17">(M196-L196)/(7*35314.6667/1400)</f>
        <v>0.40560281316459651</v>
      </c>
      <c r="Q196" s="3">
        <f>AVERAGE('4B'!$J483:$J513) + Calibration!$C$11</f>
        <v>392.76179826811494</v>
      </c>
      <c r="R196" s="3">
        <v>474.37595801849466</v>
      </c>
      <c r="S196" s="3">
        <v>575.1003628092476</v>
      </c>
      <c r="T196" s="3">
        <f t="shared" ref="T196:T212" si="18">(R196-Q196)/(7*35314.6667/1400)</f>
        <v>0.46221112855854707</v>
      </c>
    </row>
    <row r="197" spans="1:20" x14ac:dyDescent="0.25">
      <c r="A197" s="3">
        <f t="shared" ref="A197:A212" si="19">1/12+A196</f>
        <v>18.666666666666671</v>
      </c>
      <c r="B197" s="3">
        <f>AVERAGE('1B'!$J196:$J226) + Calibration!$C$11</f>
        <v>392.51095083448973</v>
      </c>
      <c r="C197" s="3">
        <v>407.70633133206843</v>
      </c>
      <c r="D197" s="3">
        <v>588.39361619289934</v>
      </c>
      <c r="E197" s="3">
        <f t="shared" si="15"/>
        <v>8.6057051743765683E-2</v>
      </c>
      <c r="G197" s="3">
        <f>AVERAGE('2B'!$J196:$J226) + Calibration!$C$11</f>
        <v>394.39113276135083</v>
      </c>
      <c r="H197" s="3">
        <v>422.57283222177057</v>
      </c>
      <c r="I197" s="3">
        <v>578.2675706920561</v>
      </c>
      <c r="J197" s="3">
        <f t="shared" si="16"/>
        <v>0.15960337216162787</v>
      </c>
      <c r="L197" s="3">
        <f>AVERAGE('3B'!$J196:$J226) + Calibration!$C$11</f>
        <v>397.77640069658321</v>
      </c>
      <c r="M197" s="3">
        <v>464.41381844220155</v>
      </c>
      <c r="N197" s="3">
        <v>587.63519210840059</v>
      </c>
      <c r="O197" s="3">
        <f t="shared" si="17"/>
        <v>0.37739230734757767</v>
      </c>
      <c r="Q197" s="3">
        <f>AVERAGE('4B'!$J484:$J514) + Calibration!$C$11</f>
        <v>392.44530851541037</v>
      </c>
      <c r="R197" s="3">
        <v>474.37595801849466</v>
      </c>
      <c r="S197" s="3">
        <v>588.88430346083783</v>
      </c>
      <c r="T197" s="3">
        <f t="shared" si="18"/>
        <v>0.46400352691469277</v>
      </c>
    </row>
    <row r="198" spans="1:20" x14ac:dyDescent="0.25">
      <c r="A198" s="3">
        <f t="shared" si="19"/>
        <v>18.750000000000004</v>
      </c>
      <c r="B198" s="3">
        <f>AVERAGE('1B'!$J197:$J227) + Calibration!$C$11</f>
        <v>392.81337414152614</v>
      </c>
      <c r="C198" s="3">
        <v>407.70633133206843</v>
      </c>
      <c r="D198" s="3">
        <v>587.63519210840059</v>
      </c>
      <c r="E198" s="3">
        <f t="shared" si="15"/>
        <v>8.4344316864484459E-2</v>
      </c>
      <c r="G198" s="3">
        <f>AVERAGE('2B'!$J197:$J227) + Calibration!$C$11</f>
        <v>394.25047041460078</v>
      </c>
      <c r="H198" s="3">
        <v>422.57283222177057</v>
      </c>
      <c r="I198" s="3">
        <v>564.03759531390961</v>
      </c>
      <c r="J198" s="3">
        <f t="shared" si="16"/>
        <v>0.16039999498095098</v>
      </c>
      <c r="L198" s="3">
        <f>AVERAGE('3B'!$J197:$J227) + Calibration!$C$11</f>
        <v>397.72482435429816</v>
      </c>
      <c r="M198" s="3">
        <v>464.41381844220155</v>
      </c>
      <c r="N198" s="3">
        <v>553.911639028933</v>
      </c>
      <c r="O198" s="3">
        <f t="shared" si="17"/>
        <v>0.37768440322220781</v>
      </c>
      <c r="Q198" s="3">
        <f>AVERAGE('4B'!$J485:$J515) + Calibration!$C$11</f>
        <v>392.14054037096173</v>
      </c>
      <c r="R198" s="3">
        <v>479.35718107032699</v>
      </c>
      <c r="S198" s="3">
        <v>579.69497995448864</v>
      </c>
      <c r="T198" s="3">
        <f t="shared" si="18"/>
        <v>0.49394004729125901</v>
      </c>
    </row>
    <row r="199" spans="1:20" x14ac:dyDescent="0.25">
      <c r="A199" s="3">
        <f t="shared" si="19"/>
        <v>18.833333333333336</v>
      </c>
      <c r="B199" s="3">
        <f>AVERAGE('1B'!$J198:$J228) + Calibration!$C$11</f>
        <v>392.98920154748077</v>
      </c>
      <c r="C199" s="3">
        <v>410.61841799390459</v>
      </c>
      <c r="D199" s="3">
        <v>580.67635449036538</v>
      </c>
      <c r="E199" s="3">
        <f t="shared" si="15"/>
        <v>9.9840763590861303E-2</v>
      </c>
      <c r="G199" s="3">
        <f>AVERAGE('2B'!$J198:$J228) + Calibration!$C$11</f>
        <v>394.17310601839176</v>
      </c>
      <c r="H199" s="3">
        <v>422.1897496391407</v>
      </c>
      <c r="I199" s="3">
        <v>582.37150056935866</v>
      </c>
      <c r="J199" s="3">
        <f t="shared" si="16"/>
        <v>0.15866859998284472</v>
      </c>
      <c r="L199" s="3">
        <f>AVERAGE('3B'!$J198:$J228) + Calibration!$C$11</f>
        <v>397.99208213325625</v>
      </c>
      <c r="M199" s="3">
        <v>464.03081249141451</v>
      </c>
      <c r="N199" s="3">
        <v>586.92155438908435</v>
      </c>
      <c r="O199" s="3">
        <f t="shared" si="17"/>
        <v>0.37400171956406009</v>
      </c>
      <c r="Q199" s="3">
        <f>AVERAGE('4B'!$J486:$J516) + Calibration!$C$11</f>
        <v>392.07724242042076</v>
      </c>
      <c r="R199" s="3">
        <v>479.35718107032699</v>
      </c>
      <c r="S199" s="3">
        <v>565.46509379220947</v>
      </c>
      <c r="T199" s="3">
        <f t="shared" si="18"/>
        <v>0.49429852696248849</v>
      </c>
    </row>
    <row r="200" spans="1:20" x14ac:dyDescent="0.25">
      <c r="A200" s="3">
        <f t="shared" si="19"/>
        <v>18.916666666666668</v>
      </c>
      <c r="B200" s="3">
        <f>AVERAGE('1B'!$J199:$J229) + Calibration!$C$11</f>
        <v>393.12751929125534</v>
      </c>
      <c r="C200" s="3">
        <v>407.70633133206843</v>
      </c>
      <c r="D200" s="3">
        <v>591.02548426638714</v>
      </c>
      <c r="E200" s="3">
        <f t="shared" si="15"/>
        <v>8.2565196860901358E-2</v>
      </c>
      <c r="G200" s="3">
        <f>AVERAGE('2B'!$J199:$J229) + Calibration!$C$11</f>
        <v>394.08401977948984</v>
      </c>
      <c r="H200" s="3">
        <v>419.66089882362007</v>
      </c>
      <c r="I200" s="3">
        <v>583.79899904765853</v>
      </c>
      <c r="J200" s="3">
        <f t="shared" si="16"/>
        <v>0.14485131212709554</v>
      </c>
      <c r="L200" s="3">
        <f>AVERAGE('3B'!$J199:$J229) + Calibration!$C$11</f>
        <v>398.10461158866997</v>
      </c>
      <c r="M200" s="3">
        <v>464.41381844220155</v>
      </c>
      <c r="N200" s="3">
        <v>598.51952786994252</v>
      </c>
      <c r="O200" s="3">
        <f t="shared" si="17"/>
        <v>0.37553352785023775</v>
      </c>
      <c r="Q200" s="3">
        <f>AVERAGE('4B'!$J487:$J517) + Calibration!$C$11</f>
        <v>391.64587884376408</v>
      </c>
      <c r="R200" s="3">
        <v>476.82833025480636</v>
      </c>
      <c r="S200" s="3">
        <v>568.14161440707949</v>
      </c>
      <c r="T200" s="3">
        <f t="shared" si="18"/>
        <v>0.48241968208094271</v>
      </c>
    </row>
    <row r="201" spans="1:20" x14ac:dyDescent="0.25">
      <c r="A201" s="3">
        <f t="shared" si="19"/>
        <v>19</v>
      </c>
      <c r="B201" s="3">
        <f>AVERAGE('1B'!$J200:$J230) + Calibration!$C$11</f>
        <v>393.26818116913165</v>
      </c>
      <c r="C201" s="3">
        <v>408.08949054654113</v>
      </c>
      <c r="D201" s="3">
        <v>607.66424344284269</v>
      </c>
      <c r="E201" s="3">
        <f t="shared" si="15"/>
        <v>8.3938548837610719E-2</v>
      </c>
      <c r="G201" s="3">
        <f>AVERAGE('2B'!$J200:$J230) + Calibration!$C$11</f>
        <v>394.42629782055531</v>
      </c>
      <c r="H201" s="3">
        <v>420.12076651283041</v>
      </c>
      <c r="I201" s="3">
        <v>592.94358079675817</v>
      </c>
      <c r="J201" s="3">
        <f t="shared" si="16"/>
        <v>0.14551726573296589</v>
      </c>
      <c r="L201" s="3">
        <f>AVERAGE('3B'!$J200:$J230) + Calibration!$C$11</f>
        <v>398.0553800837971</v>
      </c>
      <c r="M201" s="3">
        <v>464.41381844220155</v>
      </c>
      <c r="N201" s="3">
        <v>591.29308725914711</v>
      </c>
      <c r="O201" s="3">
        <f t="shared" si="17"/>
        <v>0.37581234404460306</v>
      </c>
      <c r="Q201" s="3">
        <f>AVERAGE('4B'!$J488:$J518) + Calibration!$C$11</f>
        <v>392.01160033577827</v>
      </c>
      <c r="R201" s="3">
        <v>476.44509440849083</v>
      </c>
      <c r="S201" s="3">
        <v>573.67295354681505</v>
      </c>
      <c r="T201" s="3">
        <f t="shared" si="18"/>
        <v>0.47817806006767466</v>
      </c>
    </row>
    <row r="202" spans="1:20" x14ac:dyDescent="0.25">
      <c r="A202" s="3">
        <f t="shared" si="19"/>
        <v>19.083333333333332</v>
      </c>
      <c r="B202" s="3">
        <f>AVERAGE('1B'!$J201:$J231) + Calibration!$C$11</f>
        <v>393.01498936696805</v>
      </c>
      <c r="C202" s="3">
        <v>410.61841799390459</v>
      </c>
      <c r="D202" s="3">
        <v>573.8960378219931</v>
      </c>
      <c r="E202" s="3">
        <f t="shared" si="15"/>
        <v>9.969471764509974E-2</v>
      </c>
      <c r="G202" s="3">
        <f>AVERAGE('2B'!$J201:$J231) + Calibration!$C$11</f>
        <v>394.81780736649353</v>
      </c>
      <c r="H202" s="3">
        <v>417.20867985099403</v>
      </c>
      <c r="I202" s="3">
        <v>589.59794118015407</v>
      </c>
      <c r="J202" s="3">
        <f t="shared" si="16"/>
        <v>0.12680778031808809</v>
      </c>
      <c r="L202" s="3">
        <f>AVERAGE('3B'!$J201:$J231) + Calibration!$C$11</f>
        <v>398.11867803433802</v>
      </c>
      <c r="M202" s="3">
        <v>464.41381844220155</v>
      </c>
      <c r="N202" s="3">
        <v>595.35245381093455</v>
      </c>
      <c r="O202" s="3">
        <f t="shared" si="17"/>
        <v>0.37545386437337391</v>
      </c>
      <c r="Q202" s="3">
        <f>AVERAGE('4B'!$J489:$J519) + Calibration!$C$11</f>
        <v>391.7584082991778</v>
      </c>
      <c r="R202" s="3">
        <v>476.82833025480636</v>
      </c>
      <c r="S202" s="3">
        <v>578.49065496723415</v>
      </c>
      <c r="T202" s="3">
        <f t="shared" si="18"/>
        <v>0.48178238621534858</v>
      </c>
    </row>
    <row r="203" spans="1:20" x14ac:dyDescent="0.25">
      <c r="A203" s="3">
        <f t="shared" si="19"/>
        <v>19.166666666666664</v>
      </c>
      <c r="B203" s="3">
        <f>AVERAGE('1B'!$J202:$J232) + Calibration!$C$11</f>
        <v>392.8110290696772</v>
      </c>
      <c r="C203" s="3">
        <v>408.08949054654113</v>
      </c>
      <c r="D203" s="3">
        <v>556.05281983448253</v>
      </c>
      <c r="E203" s="3">
        <f t="shared" si="15"/>
        <v>8.6527570013078578E-2</v>
      </c>
      <c r="G203" s="3">
        <f>AVERAGE('2B'!$J202:$J232) + Calibration!$C$11</f>
        <v>395.18352862407079</v>
      </c>
      <c r="H203" s="3">
        <v>417.20867985099403</v>
      </c>
      <c r="I203" s="3">
        <v>585.22640831009107</v>
      </c>
      <c r="J203" s="3">
        <f t="shared" si="16"/>
        <v>0.12473656576757804</v>
      </c>
      <c r="L203" s="3">
        <f>AVERAGE('3B'!$J202:$J232) + Calibration!$C$11</f>
        <v>398.30857188596076</v>
      </c>
      <c r="M203" s="3">
        <v>466.09971898588174</v>
      </c>
      <c r="N203" s="3">
        <v>589.59794118015407</v>
      </c>
      <c r="O203" s="3">
        <f t="shared" si="17"/>
        <v>0.38392630277844852</v>
      </c>
      <c r="Q203" s="3">
        <f>AVERAGE('4B'!$J490:$J520) + Calibration!$C$11</f>
        <v>391.5450709966064</v>
      </c>
      <c r="R203" s="3">
        <v>477.28804468033081</v>
      </c>
      <c r="S203" s="3">
        <v>593.70187105745686</v>
      </c>
      <c r="T203" s="3">
        <f t="shared" si="18"/>
        <v>0.48559412672426217</v>
      </c>
    </row>
    <row r="204" spans="1:20" x14ac:dyDescent="0.25">
      <c r="A204" s="3">
        <f t="shared" si="19"/>
        <v>19.249999999999996</v>
      </c>
      <c r="B204" s="3">
        <f>AVERAGE('1B'!$J203:$J233) + Calibration!$C$11</f>
        <v>392.8368173580381</v>
      </c>
      <c r="C204" s="3">
        <v>408.54928160390864</v>
      </c>
      <c r="D204" s="3">
        <v>605.96909736384941</v>
      </c>
      <c r="E204" s="3">
        <f t="shared" si="15"/>
        <v>8.8985487980666869E-2</v>
      </c>
      <c r="G204" s="3">
        <f>AVERAGE('2B'!$J203:$J233) + Calibration!$C$11</f>
        <v>395.19759506973901</v>
      </c>
      <c r="H204" s="3">
        <v>417.20867985099403</v>
      </c>
      <c r="I204" s="3">
        <v>582.37150056935866</v>
      </c>
      <c r="J204" s="3">
        <f t="shared" si="16"/>
        <v>0.12465690229071322</v>
      </c>
      <c r="L204" s="3">
        <f>AVERAGE('3B'!$J203:$J233) + Calibration!$C$11</f>
        <v>398.39765789042576</v>
      </c>
      <c r="M204" s="3">
        <v>466.48295483219749</v>
      </c>
      <c r="N204" s="3">
        <v>593.2111837895186</v>
      </c>
      <c r="O204" s="3">
        <f t="shared" si="17"/>
        <v>0.38559218196881195</v>
      </c>
      <c r="Q204" s="3">
        <f>AVERAGE('4B'!$J491:$J521) + Calibration!$C$11</f>
        <v>391.63415723550821</v>
      </c>
      <c r="R204" s="3">
        <v>474.37595801849466</v>
      </c>
      <c r="S204" s="3">
        <v>590.08862844809232</v>
      </c>
      <c r="T204" s="3">
        <f t="shared" si="18"/>
        <v>0.46859737618866687</v>
      </c>
    </row>
    <row r="205" spans="1:20" x14ac:dyDescent="0.25">
      <c r="A205" s="3">
        <f t="shared" si="19"/>
        <v>19.333333333333329</v>
      </c>
      <c r="B205" s="3">
        <f>AVERAGE('1B'!$J204:$J234) + Calibration!$C$11</f>
        <v>392.67271156033945</v>
      </c>
      <c r="C205" s="3">
        <v>410.61841799390459</v>
      </c>
      <c r="D205" s="3">
        <v>574.87741235786984</v>
      </c>
      <c r="E205" s="3">
        <f t="shared" si="15"/>
        <v>0.10163316327470893</v>
      </c>
      <c r="G205" s="3">
        <f>AVERAGE('2B'!$J204:$J234) + Calibration!$C$11</f>
        <v>395.34997925918174</v>
      </c>
      <c r="H205" s="3">
        <v>415.13962009284091</v>
      </c>
      <c r="I205" s="3">
        <v>569.79210794469031</v>
      </c>
      <c r="J205" s="3">
        <f t="shared" si="16"/>
        <v>0.11207604478769823</v>
      </c>
      <c r="L205" s="3">
        <f>AVERAGE('3B'!$J204:$J234) + Calibration!$C$11</f>
        <v>398.42344594434985</v>
      </c>
      <c r="M205" s="3">
        <v>464.41381844220155</v>
      </c>
      <c r="N205" s="3">
        <v>588.12587937633884</v>
      </c>
      <c r="O205" s="3">
        <f t="shared" si="17"/>
        <v>0.37372785114152973</v>
      </c>
      <c r="Q205" s="3">
        <f>AVERAGE('4B'!$J492:$J522) + Calibration!$C$11</f>
        <v>391.48177304606543</v>
      </c>
      <c r="R205" s="3">
        <v>474.75919386481041</v>
      </c>
      <c r="S205" s="3">
        <v>556.81111009518122</v>
      </c>
      <c r="T205" s="3">
        <f t="shared" si="18"/>
        <v>0.47163079026734789</v>
      </c>
    </row>
    <row r="206" spans="1:20" x14ac:dyDescent="0.25">
      <c r="A206" s="3">
        <f t="shared" si="19"/>
        <v>19.416666666666661</v>
      </c>
      <c r="B206" s="3">
        <f>AVERAGE('1B'!$J205:$J235) + Calibration!$C$11</f>
        <v>392.67271156033945</v>
      </c>
      <c r="C206" s="3">
        <v>410.61841799390459</v>
      </c>
      <c r="D206" s="3">
        <v>601.15139594343032</v>
      </c>
      <c r="E206" s="3">
        <f t="shared" si="15"/>
        <v>0.10163316327470893</v>
      </c>
      <c r="G206" s="3">
        <f>AVERAGE('2B'!$J205:$J235) + Calibration!$C$11</f>
        <v>395.50236274531397</v>
      </c>
      <c r="H206" s="3">
        <v>415.13962009284091</v>
      </c>
      <c r="I206" s="3">
        <v>598.02884060200427</v>
      </c>
      <c r="J206" s="3">
        <f t="shared" si="16"/>
        <v>0.11121304082718095</v>
      </c>
      <c r="L206" s="3">
        <f>AVERAGE('3B'!$J205:$J235) + Calibration!$C$11</f>
        <v>398.63912808433349</v>
      </c>
      <c r="M206" s="3">
        <v>464.03081249141451</v>
      </c>
      <c r="N206" s="3">
        <v>586.6984701139063</v>
      </c>
      <c r="O206" s="3">
        <f t="shared" si="17"/>
        <v>0.37033725937490447</v>
      </c>
      <c r="Q206" s="3">
        <f>AVERAGE('4B'!$J493:$J523) + Calibration!$C$11</f>
        <v>391.35517714498366</v>
      </c>
      <c r="R206" s="3">
        <v>474.75919386481041</v>
      </c>
      <c r="S206" s="3">
        <v>577.99996769929567</v>
      </c>
      <c r="T206" s="3">
        <f t="shared" si="18"/>
        <v>0.47234774960980586</v>
      </c>
    </row>
    <row r="207" spans="1:20" x14ac:dyDescent="0.25">
      <c r="A207" s="3">
        <f t="shared" si="19"/>
        <v>19.499999999999993</v>
      </c>
      <c r="B207" s="3">
        <f>AVERAGE('1B'!$J206:$J236) + Calibration!$C$11</f>
        <v>392.5320496824632</v>
      </c>
      <c r="C207" s="3">
        <v>411.00150057653445</v>
      </c>
      <c r="D207" s="3">
        <v>599.72398668099754</v>
      </c>
      <c r="E207" s="3">
        <f t="shared" si="15"/>
        <v>0.10459932158482615</v>
      </c>
      <c r="G207" s="3">
        <f>AVERAGE('2B'!$J206:$J236) + Calibration!$C$11</f>
        <v>395.62895864639574</v>
      </c>
      <c r="H207" s="3">
        <v>414.75638424652516</v>
      </c>
      <c r="I207" s="3">
        <v>592.72049652158012</v>
      </c>
      <c r="J207" s="3">
        <f t="shared" si="16"/>
        <v>0.10832567534966661</v>
      </c>
      <c r="L207" s="3">
        <f>AVERAGE('3B'!$J206:$J236) + Calibration!$C$11</f>
        <v>398.52425449481819</v>
      </c>
      <c r="M207" s="3">
        <v>464.41381844220155</v>
      </c>
      <c r="N207" s="3">
        <v>586.92155438908435</v>
      </c>
      <c r="O207" s="3">
        <f t="shared" si="17"/>
        <v>0.37315693508942754</v>
      </c>
      <c r="Q207" s="3">
        <f>AVERAGE('4B'!$J494:$J524) + Calibration!$C$11</f>
        <v>391.47005143780956</v>
      </c>
      <c r="R207" s="3">
        <v>474.37595801849466</v>
      </c>
      <c r="S207" s="3">
        <v>540.3954351939035</v>
      </c>
      <c r="T207" s="3">
        <f t="shared" si="18"/>
        <v>0.46952676792889053</v>
      </c>
    </row>
    <row r="208" spans="1:20" x14ac:dyDescent="0.25">
      <c r="A208" s="3">
        <f t="shared" si="19"/>
        <v>19.583333333333325</v>
      </c>
      <c r="B208" s="3">
        <f>AVERAGE('1B'!$J207:$J237) + Calibration!$C$11</f>
        <v>392.53204968246314</v>
      </c>
      <c r="C208" s="3">
        <v>410.61841799390459</v>
      </c>
      <c r="D208" s="3">
        <v>608.15493071078117</v>
      </c>
      <c r="E208" s="3">
        <f t="shared" si="15"/>
        <v>0.10242978343862691</v>
      </c>
      <c r="G208" s="3">
        <f>AVERAGE('2B'!$J207:$J237) + Calibration!$C$11</f>
        <v>395.65474670031978</v>
      </c>
      <c r="H208" s="3">
        <v>415.52277930731361</v>
      </c>
      <c r="I208" s="3">
        <v>589.59794118015407</v>
      </c>
      <c r="J208" s="3">
        <f t="shared" si="16"/>
        <v>0.11252000635188684</v>
      </c>
      <c r="L208" s="3">
        <f>AVERAGE('3B'!$J207:$J237) + Calibration!$C$11</f>
        <v>398.58755244535911</v>
      </c>
      <c r="M208" s="3">
        <v>464.41381844220155</v>
      </c>
      <c r="N208" s="3">
        <v>618.05789193644637</v>
      </c>
      <c r="O208" s="3">
        <f t="shared" si="17"/>
        <v>0.37279845541819839</v>
      </c>
      <c r="Q208" s="3">
        <f>AVERAGE('4B'!$J495:$J525) + Calibration!$C$11</f>
        <v>391.5708592849673</v>
      </c>
      <c r="R208" s="3">
        <v>476.82833025480636</v>
      </c>
      <c r="S208" s="3">
        <v>580.89939415761</v>
      </c>
      <c r="T208" s="3">
        <f t="shared" si="18"/>
        <v>0.48284454554877082</v>
      </c>
    </row>
    <row r="209" spans="1:20" x14ac:dyDescent="0.25">
      <c r="A209" s="3">
        <f t="shared" si="19"/>
        <v>19.666666666666657</v>
      </c>
      <c r="B209" s="3">
        <f>AVERAGE('1B'!$J208:$J238) + Calibration!$C$11</f>
        <v>392.97513557068635</v>
      </c>
      <c r="C209" s="3">
        <v>410.61841799390459</v>
      </c>
      <c r="D209" s="3">
        <v>603.33722929036185</v>
      </c>
      <c r="E209" s="3">
        <f t="shared" si="15"/>
        <v>9.9920424412320658E-2</v>
      </c>
      <c r="G209" s="3">
        <f>AVERAGE('2B'!$J208:$J238) + Calibration!$C$11</f>
        <v>395.24917070871339</v>
      </c>
      <c r="H209" s="3">
        <v>415.13962009284091</v>
      </c>
      <c r="I209" s="3">
        <v>589.59794118015407</v>
      </c>
      <c r="J209" s="3">
        <f t="shared" si="16"/>
        <v>0.11264696083980041</v>
      </c>
      <c r="L209" s="3">
        <f>AVERAGE('3B'!$J208:$J238) + Calibration!$C$11</f>
        <v>398.72821432323536</v>
      </c>
      <c r="M209" s="3">
        <v>461.96167610141833</v>
      </c>
      <c r="N209" s="3">
        <v>611.05440177702917</v>
      </c>
      <c r="O209" s="3">
        <f t="shared" si="17"/>
        <v>0.35811444754868926</v>
      </c>
      <c r="Q209" s="3">
        <f>AVERAGE('4B'!$J496:$J526) + Calibration!$C$11</f>
        <v>391.81232947887497</v>
      </c>
      <c r="R209" s="3">
        <v>479.35718107032699</v>
      </c>
      <c r="S209" s="3">
        <v>582.81762451178179</v>
      </c>
      <c r="T209" s="3">
        <f t="shared" si="18"/>
        <v>0.49579882678859888</v>
      </c>
    </row>
    <row r="210" spans="1:20" x14ac:dyDescent="0.25">
      <c r="A210" s="3">
        <f t="shared" si="19"/>
        <v>19.749999999999989</v>
      </c>
      <c r="B210" s="3">
        <f>AVERAGE('1B'!$J209:$J239) + Calibration!$C$11</f>
        <v>393.06422157515135</v>
      </c>
      <c r="C210" s="3">
        <v>409.77546772206438</v>
      </c>
      <c r="D210" s="3">
        <v>593.92495533263491</v>
      </c>
      <c r="E210" s="3">
        <f t="shared" si="15"/>
        <v>9.4641958758246048E-2</v>
      </c>
      <c r="G210" s="3">
        <f>AVERAGE('2B'!$J209:$J239) + Calibration!$C$11</f>
        <v>395.43906479477295</v>
      </c>
      <c r="H210" s="3">
        <v>417.59183906546673</v>
      </c>
      <c r="I210" s="3">
        <v>586.43086712114587</v>
      </c>
      <c r="J210" s="3">
        <f t="shared" si="16"/>
        <v>0.12545934219842875</v>
      </c>
      <c r="L210" s="3">
        <f>AVERAGE('3B'!$J209:$J239) + Calibration!$C$11</f>
        <v>398.7657242198523</v>
      </c>
      <c r="M210" s="3">
        <v>461.50196167589388</v>
      </c>
      <c r="N210" s="3">
        <v>591.29308725914711</v>
      </c>
      <c r="O210" s="3">
        <f t="shared" si="17"/>
        <v>0.35529848257659796</v>
      </c>
      <c r="Q210" s="3">
        <f>AVERAGE('4B'!$J497:$J527) + Calibration!$C$11</f>
        <v>391.95064698821272</v>
      </c>
      <c r="R210" s="3">
        <v>481.42608756479422</v>
      </c>
      <c r="S210" s="3">
        <v>554.40232629687148</v>
      </c>
      <c r="T210" s="3">
        <f t="shared" si="18"/>
        <v>0.5067324652200752</v>
      </c>
    </row>
    <row r="211" spans="1:20" x14ac:dyDescent="0.25">
      <c r="A211" s="3">
        <f t="shared" si="19"/>
        <v>19.833333333333321</v>
      </c>
      <c r="B211" s="3">
        <f>AVERAGE('1B'!$J210:$J240) + Calibration!$C$11</f>
        <v>393.17909586797725</v>
      </c>
      <c r="C211" s="3">
        <v>409.77546772206438</v>
      </c>
      <c r="D211" s="3">
        <v>582.37150056935866</v>
      </c>
      <c r="E211" s="3">
        <f t="shared" si="15"/>
        <v>9.3991383212387064E-2</v>
      </c>
      <c r="G211" s="3">
        <f>AVERAGE('2B'!$J210:$J240) + Calibration!$C$11</f>
        <v>395.22338335809985</v>
      </c>
      <c r="H211" s="3">
        <v>417.20867985099403</v>
      </c>
      <c r="I211" s="3">
        <v>596.11078867956667</v>
      </c>
      <c r="J211" s="3">
        <f t="shared" si="16"/>
        <v>0.12451085368954751</v>
      </c>
      <c r="L211" s="3">
        <f>AVERAGE('3B'!$J210:$J240) + Calibration!$C$11</f>
        <v>398.86653253588372</v>
      </c>
      <c r="M211" s="3">
        <v>461.96167610141833</v>
      </c>
      <c r="N211" s="3">
        <v>568.5876491336353</v>
      </c>
      <c r="O211" s="3">
        <f t="shared" si="17"/>
        <v>0.35733110042652394</v>
      </c>
      <c r="Q211" s="3">
        <f>AVERAGE('4B'!$J498:$J528) + Calibration!$C$11</f>
        <v>392.01394493875358</v>
      </c>
      <c r="R211" s="3">
        <v>481.80932341110997</v>
      </c>
      <c r="S211" s="3">
        <v>565.24205412496485</v>
      </c>
      <c r="T211" s="3">
        <f t="shared" si="18"/>
        <v>0.50854439168390275</v>
      </c>
    </row>
    <row r="212" spans="1:20" x14ac:dyDescent="0.25">
      <c r="A212" s="3">
        <f t="shared" si="19"/>
        <v>19.916666666666654</v>
      </c>
      <c r="B212" s="3">
        <f>AVERAGE('1B'!$J211:$J241) + Calibration!$C$11</f>
        <v>393.35492350836859</v>
      </c>
      <c r="C212" s="3">
        <v>409.77546772206438</v>
      </c>
      <c r="D212" s="3">
        <v>586.43086712114587</v>
      </c>
      <c r="E212" s="3">
        <f t="shared" si="15"/>
        <v>9.2995606347862206E-2</v>
      </c>
      <c r="G212" s="3">
        <f>AVERAGE('2B'!$J211:$J241) + Calibration!$C$11</f>
        <v>395.13429735363491</v>
      </c>
      <c r="H212" s="3">
        <v>417.20867985099403</v>
      </c>
      <c r="I212" s="3">
        <v>600.2146739489358</v>
      </c>
      <c r="J212" s="3">
        <f t="shared" si="16"/>
        <v>0.12501538063424011</v>
      </c>
      <c r="L212" s="3">
        <f>AVERAGE('3B'!$J211:$J241) + Calibration!$C$11</f>
        <v>398.58755314866977</v>
      </c>
      <c r="M212" s="3">
        <v>461.96167610141833</v>
      </c>
      <c r="N212" s="3">
        <v>601.6420832113688</v>
      </c>
      <c r="O212" s="3">
        <f t="shared" si="17"/>
        <v>0.35891106372949888</v>
      </c>
      <c r="Q212" s="3">
        <f>AVERAGE('4B'!$J499:$J529) + Calibration!$C$11</f>
        <v>392.14054083983541</v>
      </c>
      <c r="R212" s="3">
        <v>481.80932341110997</v>
      </c>
      <c r="S212" s="3">
        <v>569.56902366951203</v>
      </c>
      <c r="T212" s="3">
        <f t="shared" si="18"/>
        <v>0.50782743234144445</v>
      </c>
    </row>
    <row r="213" spans="1:20" x14ac:dyDescent="0.25">
      <c r="B213" s="3">
        <f>AVERAGE(B2:B212)</f>
        <v>393.31023491526798</v>
      </c>
      <c r="D213" s="3">
        <f>AVERAGE(D2:D212)</f>
        <v>588.47832920754365</v>
      </c>
      <c r="G213" s="3">
        <f>AVERAGE(G2:G212)</f>
        <v>396.83941286661604</v>
      </c>
      <c r="I213" s="3">
        <f>AVERAGE(I2:I212)</f>
        <v>587.94664448732215</v>
      </c>
      <c r="L213" s="3">
        <f>AVERAGE(L2:L212)</f>
        <v>397.10687211614123</v>
      </c>
      <c r="N213" s="3">
        <f>AVERAGE(N2:N212)</f>
        <v>585.04946414466667</v>
      </c>
      <c r="Q213" s="3">
        <f>AVERAGE(Q2:Q212)</f>
        <v>393.97180414236522</v>
      </c>
      <c r="S213" s="3">
        <f>AVERAGE(S2:S212)</f>
        <v>567.1160130169568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40473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13.301294920973021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2010-11-16T03:49:16Z</dcterms:created>
  <dcterms:modified xsi:type="dcterms:W3CDTF">2011-02-27T06:05:28Z</dcterms:modified>
</cp:coreProperties>
</file>